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GHB\Desktop\Deorikhurd Phase-III\Final NIT 950.53 (Phase III)\"/>
    </mc:Choice>
  </mc:AlternateContent>
  <bookViews>
    <workbookView xWindow="0" yWindow="0" windowWidth="24000" windowHeight="9435" tabRatio="848" firstSheet="2" activeTab="2"/>
  </bookViews>
  <sheets>
    <sheet name="Schedule of Items" sheetId="56" state="hidden" r:id="rId1"/>
    <sheet name="Amount Put to Tender" sheetId="69" state="hidden" r:id="rId2"/>
    <sheet name="schedule of item (3)" sheetId="72" r:id="rId3"/>
    <sheet name="Electric" sheetId="73" r:id="rId4"/>
    <sheet name="Civil make " sheetId="75" r:id="rId5"/>
    <sheet name="Elect. make " sheetId="74" r:id="rId6"/>
    <sheet name="Amount Put to Tender (2)" sheetId="70" r:id="rId7"/>
    <sheet name="schedule of item (2)" sheetId="71" state="hidden"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____PLH1">'[1]H-Type'!$K$1</definedName>
    <definedName name="___PLH1">'[1]H-Type'!$K$1</definedName>
    <definedName name="__PLH1">'[1]H-Type'!$K$1</definedName>
    <definedName name="_xlnm._FilterDatabase" localSheetId="0" hidden="1">'Schedule of Items'!$A$5:$F$5</definedName>
    <definedName name="_PLH1">'[1]H-Type'!$K$1</definedName>
    <definedName name="Dismantling">#REF!</definedName>
    <definedName name="NOS" localSheetId="2">'[2]Abstract E-Type'!$H$3</definedName>
    <definedName name="NOS">'[3]Abstract E-Type'!$H$3</definedName>
    <definedName name="PBH" localSheetId="2">'[4]H-Type'!$L$1</definedName>
    <definedName name="PBH">'[5]H-Type'!$L$1</definedName>
    <definedName name="PLH" localSheetId="2">'[4]H-Type'!$K$1</definedName>
    <definedName name="PLH">'[5]H-Type'!$K$1</definedName>
    <definedName name="_xlnm.Print_Area" localSheetId="1">'Amount Put to Tender'!$A$1:$E$41</definedName>
    <definedName name="_xlnm.Print_Area" localSheetId="6">'Amount Put to Tender (2)'!$A$1:$E$39</definedName>
    <definedName name="_xlnm.Print_Area" localSheetId="7">'schedule of item (2)'!$A$1:$F$412</definedName>
    <definedName name="_xlnm.Print_Area" localSheetId="2">'schedule of item (3)'!$A$1:$F$374</definedName>
    <definedName name="_xlnm.Print_Area" localSheetId="0">'Schedule of Items'!$A$1:$F$229</definedName>
    <definedName name="_xlnm.Print_Titles" localSheetId="7">'schedule of item (2)'!$2:$2</definedName>
    <definedName name="_xlnm.Print_Titles" localSheetId="2">'schedule of item (3)'!$2:$3</definedName>
    <definedName name="_xlnm.Print_Titles" localSheetId="0">'Schedule of Items'!$5:$7</definedName>
    <definedName name="PTop" localSheetId="0">#REF!</definedName>
    <definedName name="PTop">#REF!</definedName>
    <definedName name="sbh" localSheetId="0">#REF!</definedName>
    <definedName name="sbh">#REF!</definedName>
  </definedNames>
  <calcPr calcId="152511"/>
</workbook>
</file>

<file path=xl/calcChain.xml><?xml version="1.0" encoding="utf-8"?>
<calcChain xmlns="http://schemas.openxmlformats.org/spreadsheetml/2006/main">
  <c r="A298" i="72" l="1"/>
  <c r="A300" i="72" s="1"/>
  <c r="A302" i="72" s="1"/>
  <c r="A348" i="72"/>
  <c r="E64" i="71" l="1"/>
  <c r="E56" i="71"/>
  <c r="E37" i="71"/>
  <c r="D28" i="70"/>
  <c r="D27" i="70"/>
  <c r="D26" i="70"/>
  <c r="D25" i="70"/>
  <c r="D24" i="70"/>
  <c r="D23" i="70"/>
  <c r="D22" i="70"/>
  <c r="D21" i="70"/>
  <c r="D20" i="70"/>
  <c r="D19" i="70"/>
  <c r="D18" i="70"/>
  <c r="C15" i="70"/>
  <c r="D14" i="70"/>
  <c r="E14" i="70" s="1"/>
  <c r="D13" i="70"/>
  <c r="E13" i="70" s="1"/>
  <c r="D12" i="70"/>
  <c r="E12" i="70" s="1"/>
  <c r="D11" i="70"/>
  <c r="E11" i="70" s="1"/>
  <c r="D195" i="72"/>
  <c r="D196" i="72" s="1"/>
  <c r="D198" i="72" s="1"/>
  <c r="D171" i="72"/>
  <c r="D83" i="72"/>
  <c r="D50" i="72"/>
  <c r="E45" i="72"/>
  <c r="E29" i="72"/>
  <c r="D16" i="72"/>
  <c r="D31" i="69"/>
  <c r="E31" i="69" s="1"/>
  <c r="E13" i="69"/>
  <c r="E15" i="69" s="1"/>
  <c r="E32" i="69" s="1"/>
  <c r="E33" i="69" s="1"/>
  <c r="E12" i="69"/>
  <c r="E11" i="69"/>
  <c r="D29" i="70" l="1"/>
  <c r="E29" i="70"/>
  <c r="E15" i="70"/>
  <c r="E30" i="70" l="1"/>
  <c r="E31" i="70" s="1"/>
  <c r="A352" i="72"/>
</calcChain>
</file>

<file path=xl/sharedStrings.xml><?xml version="1.0" encoding="utf-8"?>
<sst xmlns="http://schemas.openxmlformats.org/spreadsheetml/2006/main" count="2890" uniqueCount="1854">
  <si>
    <t>CONSTRUCTION OF 04 NOS. HIG, 14 NOS. MIG &amp; 25 NOS. LIG HOUSES, 41 NOS. EWS HOUSES INCLUDING EXTERNAL DEVELOPMENT WORK (RCC ROAD, RCC CULBRT,WATER SUPPLY,SUMP WELL,SUMP HOUSE, SEPTIC TANK,WATER SUPPLY,SEWERAGE LING,LOW LAYING AREA,RAMP,GARDEN ) UNDER GENERAL SCHEME AT DEORIKHURD PHASE-III, BILASPUR (C.G.)</t>
  </si>
  <si>
    <t>S.No.</t>
  </si>
  <si>
    <t>S.O.R.</t>
  </si>
  <si>
    <t>DESCRIPTION</t>
  </si>
  <si>
    <t>UNIT</t>
  </si>
  <si>
    <t>RATE</t>
  </si>
  <si>
    <t>NO.</t>
  </si>
  <si>
    <t>In Figure</t>
  </si>
  <si>
    <t>In Words</t>
  </si>
  <si>
    <t>2</t>
  </si>
  <si>
    <t>CIVIL WORK</t>
  </si>
  <si>
    <t>1.1.1</t>
  </si>
  <si>
    <t>Excavation for all types and sizes of foundations, trenches and drains or for any other purpose  including disposal of excavated stuff upto 1.5 m lift and lead upto 50m (at least 5m away from the excavated area), including dressing and leveling of pits. In all types of soils.</t>
  </si>
  <si>
    <t>Cum.</t>
  </si>
  <si>
    <t xml:space="preserve">Rupees One Hundred EightyFive Only </t>
  </si>
  <si>
    <t xml:space="preserve">Clearing jungle including uprooting of rank vegetation, grass, brush wood, trees and saplings of girth upto 30 cm measured at a height of 1 m above ground level and removal of rubbish upto a distance of 50 m outside the periphery of the area cleared. </t>
  </si>
  <si>
    <t>Sqm.</t>
  </si>
  <si>
    <t xml:space="preserve">Rupees Three Paise Seventy Only </t>
  </si>
  <si>
    <t>1.6.1</t>
  </si>
  <si>
    <t>Extra for every additional lift of 1.5 m or part thereof. All types of soils</t>
  </si>
  <si>
    <t>cum</t>
  </si>
  <si>
    <t xml:space="preserve">Rupees TwentySix Paise Fifty Only </t>
  </si>
  <si>
    <t>Filling from available excavated stuff (Excluding rock) in trenches, plinth, sides of foundation etc. in layers not exceeding 20cm in  depth consolidating each deposited layer by ramming and watering with a lead upto 50 M. and lift upto 1.5 M.</t>
  </si>
  <si>
    <t xml:space="preserve">Rupees SixtyFive Only </t>
  </si>
  <si>
    <t xml:space="preserve">Providing and filling in plinth with sand/ Crusher dust and hard moorum under floor in layers not exceeding 20cm in depth consolidating each deposited layer by ramming and watering, including dressing etc. complete. </t>
  </si>
  <si>
    <t xml:space="preserve">Rupees Three Hundred SeventyOne Only </t>
  </si>
  <si>
    <t>1.25.1</t>
  </si>
  <si>
    <t>Diluting chemical emulsion (Chlorpyriphos/ lindane) in water as per manufacturers recommendation and injecting for pre-constructional curative cum preventive anti-termite treatment:(Five year service guarantee bond to be signed by contractor) Surface treatment by spreading emulsion under floor, over the plinth area before laying base concrete @ 5 litres / sqm.</t>
  </si>
  <si>
    <t xml:space="preserve">Rupees TwentySeven Paise Fifty Only </t>
  </si>
  <si>
    <t>2.1.1</t>
  </si>
  <si>
    <t xml:space="preserve">Providing and fixing form work including centring, shuttering, strutting, staging, propping bracing etc. complete and including its removal at all levels, for: Foundations, footings, bases of columns plinth beam, curtain wall in any shape and size and all type of wall below plinth level. </t>
  </si>
  <si>
    <t xml:space="preserve">Rupees One Hundred ThirtyNine Only </t>
  </si>
  <si>
    <t>2.1.3</t>
  </si>
  <si>
    <t>Providing and fixing form work including centring, shuttering, strutting, staging, propping bracing etc. complete and including its removal at all levels, for: Window sills, anchor blocks, string course, bends, copings, bed plates and</t>
  </si>
  <si>
    <t>Sqm</t>
  </si>
  <si>
    <t xml:space="preserve">Rupees One Hundred EightyFour Only </t>
  </si>
  <si>
    <t>2.1.5</t>
  </si>
  <si>
    <t xml:space="preserve">Providing  and  fixing  form  work  including  centring,  shuttering,  strutting staging, propping bracing etc. complete and including its removal at all levels, for: Columns, Pillars, Piers and likes- rectangular or square in shape </t>
  </si>
  <si>
    <t xml:space="preserve">Rupees Two Hundred NinetySeven Only </t>
  </si>
  <si>
    <t>2.1.7</t>
  </si>
  <si>
    <t>Providing  and  fixing  form  work  including  centring,  shuttering,  strutting staging, propping bracing etc. complete and including its removal at all levels, for: Suspended floors, roofs, access platform, balconies (plain surfaces) and shelves (cast in situ)</t>
  </si>
  <si>
    <t xml:space="preserve">Rupees Two Hundred ThirtyFive Only </t>
  </si>
  <si>
    <t>2.1.8</t>
  </si>
  <si>
    <t>Providing  and  fixing  form  work  including  centring,  shuttering,  strutting staging, propping bracing etc. complete and including its removal at all levels, for: Beams, lintels, cantilevers &amp; walls</t>
  </si>
  <si>
    <t xml:space="preserve">Rupees Two Hundred Two Only </t>
  </si>
  <si>
    <t>2.1.13</t>
  </si>
  <si>
    <t xml:space="preserve">Providing  and  fixing  form  work  including  centring,  shuttering,  strutting staging, propping bracing etc. complete and including its removal at all levels, for: Weather shade, chhajja, Cornices and mouldings </t>
  </si>
  <si>
    <t xml:space="preserve">Rupees Two Hundred NinetyFour Only </t>
  </si>
  <si>
    <t>3.1.2</t>
  </si>
  <si>
    <t>Providing and laying nominal mix plain cement concrete with crushed stone aggregate using concrete mixer in all works upto plinth level excluding cost of form work.1:4:8 (1 cement : 4 coarse sand : 8 graded stone aggregate 40mm nominal size). 1:4:8 (1 cement : 4 coarse sand : 8 graded stone aggregate 40mm nominal size).</t>
  </si>
  <si>
    <t>Cum</t>
  </si>
  <si>
    <t xml:space="preserve">Rupees Two Thousand Six Hundred FiftyNine Only </t>
  </si>
  <si>
    <r>
      <rPr>
        <sz val="11"/>
        <color rgb="FF010202"/>
        <rFont val="Times New Roman"/>
        <family val="1"/>
      </rPr>
      <t>3.1.4</t>
    </r>
  </si>
  <si>
    <t>Providing  and  laying  nominal  mix  plain  cement  concrete  with  crushed stone  aggregate  using  concrete  mixer  in  all  works  upto  plinth  level excluding cost of form work. 1:2:4  (1  cement  :  2  coarse  sand  :  4  graded  stone  aggregate  40mm nominal size).</t>
  </si>
  <si>
    <t xml:space="preserve">Rupees Three Thousand Five Hundred FiftyTwo Only </t>
  </si>
  <si>
    <t>3.2.1</t>
  </si>
  <si>
    <t xml:space="preserve">Providing and laying nominal mix reinforced cement concrete with crushed stone  aggregate  using  concrete  mixer  in  all  works  upto  plinth  level excluding cost of form work. 1:1½:3 (1 cement : 1½ coarse sand : 3 graded stone aggregate 20mm nominal size). </t>
  </si>
  <si>
    <t xml:space="preserve">Rupees Four Thousand One Hundred SixtyThree Only </t>
  </si>
  <si>
    <t>3.2.1
+
3.4</t>
  </si>
  <si>
    <t>Providing and laying nominal mix reinforced cement concrete with crushed stone  aggregate  using  concrete  mixer  in  all  works  upto  plinth  level excluding cost of form work. 1:1½:3 (1 cement : 1½ coarse sand : 3 graded stone aggregate 20mm nominal size).  Extra for laying PCC/RCC of any grade in superstructure above plinth level for every floor or part thereof in addition to rate for foundation and plinth: ( Ground Floor )</t>
  </si>
  <si>
    <t xml:space="preserve">Rupees Four Thousand Two Hundred Sixty Paise Fifty Only </t>
  </si>
  <si>
    <t>Providing and laying nominal mix reinforced cement concrete with crushed stone  aggregate  using  concrete  mixer  in  all  works  upto  plinth  level excluding cost of form work. 1:1½:3 (1 cement : 1½ coarse sand : 3 graded stone aggregate 20mm nominal size).  Extra for laying PCC/RCC of any grade in superstructure above plinth level for every floor or part thereof in addition to rate for foundation and plinth: ( First Floor )</t>
  </si>
  <si>
    <t xml:space="preserve">Rupees Four Thousand Three Hundred FiftyEight Only </t>
  </si>
  <si>
    <t>3.12.1</t>
  </si>
  <si>
    <r>
      <rPr>
        <sz val="11"/>
        <rFont val="Times New Roman"/>
        <family val="1"/>
      </rPr>
      <t>Providing and placing in position reinforcement for R.C.C. work including straightening, cutting, bending, binding etc. complete as per drawings including cost of binding wire in foundation and plinth all complete: Thermo-Mechanically treated bars FE 415</t>
    </r>
    <r>
      <rPr>
        <b/>
        <sz val="11"/>
        <rFont val="Times New Roman"/>
        <family val="1"/>
      </rPr>
      <t xml:space="preserve"> Make- Jindal/Shristi/Fortune.</t>
    </r>
  </si>
  <si>
    <t>Kg</t>
  </si>
  <si>
    <t xml:space="preserve">Rupees FiftyFour Paise Fifty Only </t>
  </si>
  <si>
    <t xml:space="preserve">Providing and laying damp proof course (upto 50mm thick) with plain cement concrete 1:2:4 (1 cement : 2 coarse sand : 4 graded crushed stone aggregate 20mm nominal size) including form work. </t>
  </si>
  <si>
    <t xml:space="preserve">Rupees Four Thousand Two Hundred ThirtySeven Only </t>
  </si>
  <si>
    <t xml:space="preserve">3.21.2      </t>
  </si>
  <si>
    <t xml:space="preserve">Providing and fixing in position impregnated fibre board confirming to IS: 1838 in expansion joints, including cost of primer, sealing compound all complete. 25mm thick                                                                                                              </t>
  </si>
  <si>
    <t xml:space="preserve">Rupees Seven Hundred SixtyEight Only </t>
  </si>
  <si>
    <t>4.13.1</t>
  </si>
  <si>
    <t>Grading roof for water proofing treatment with: Cement  concrete  1:2:4  (1  cement  :  2  coarse aggregate 20 mm nominal size) sand  : 4 graded stone</t>
  </si>
  <si>
    <t xml:space="preserve">Rupees Three Thousand Eight Hundred Seventeen Only </t>
  </si>
  <si>
    <t>7.5.4</t>
  </si>
  <si>
    <t xml:space="preserve"> Brick work with modular fly-ash lime bricks (FaLG Bricks) confirming to IS:12894-2002 of class designation 4.0 in foundation and plinth in: Cement Mortar 1:6 (1 cement : 6 coarse sand)</t>
  </si>
  <si>
    <t xml:space="preserve">Rupees Three Thousand Two Hundred SixtyThree Only </t>
  </si>
  <si>
    <t>Extra for brick work in superstructure above plinth level for every floor or part thereof in addition to rate for foundation and plinth: ( Ground Floor )</t>
  </si>
  <si>
    <t xml:space="preserve">Rupees One Hundred TwentyOne Only </t>
  </si>
  <si>
    <t>7.11.2</t>
  </si>
  <si>
    <t>Half brick thick brick masonry with fly-ash lime bricks (FaLG Bricks) confirming to  IS:12894-2002  of class designation 40  in  superstructure above plinth level. Cement Mortar 1:4 (1 cement : 4 coarse sand)</t>
  </si>
  <si>
    <t xml:space="preserve">Rupees Three Hundred EightyTwo Only </t>
  </si>
  <si>
    <t>Extra for half brick work in superstructure above plinth level for every story or part therefore in addition to rate for upto plinth level</t>
  </si>
  <si>
    <t xml:space="preserve">Rupees Eleven Only </t>
  </si>
  <si>
    <t>Extra for providing and placing in position hoping 25x1.60 mm or 2 nos 6mm dia MS bar reinforcement at every third course of half brick masonary</t>
  </si>
  <si>
    <t xml:space="preserve">Rupees SixtyTwo Paise Fifty Only </t>
  </si>
  <si>
    <t xml:space="preserve">8.1.2         </t>
  </si>
  <si>
    <t xml:space="preserve">Providing wood work in frames of doors, windows, clerestory windows and other frames wrought framed and fixed in position. Sal, bijasal, benteak, khair, haldu                                                                         </t>
  </si>
  <si>
    <t xml:space="preserve">Rupees SixtyOne Thousand FiftyOne Only </t>
  </si>
  <si>
    <t xml:space="preserve">Providing 40x5mm iron hold fast 40cm long including fixing to frame with 10mm bolts nuts and wooden plug and embedding in Cement Concrete 1:2:4 in blocks of size 30x10x15cm. </t>
  </si>
  <si>
    <t>Each</t>
  </si>
  <si>
    <t xml:space="preserve">Rupees SeventyTwo Paise Fifty Only </t>
  </si>
  <si>
    <t xml:space="preserve">8.4.1         </t>
  </si>
  <si>
    <t>Providing and fixing Dash fastener (for fixing door/ window frames) on C.C. / R.C.C./ Brick masonry surface backing including drilling necessary holes and the cost of bolt etc complete. Dash fastener 6x75mm</t>
  </si>
  <si>
    <t xml:space="preserve">Rupees Twenty Paise Fifty Only </t>
  </si>
  <si>
    <t>8.13.2</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</si>
  <si>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 35 mm. thick (single leaf)</t>
  </si>
  <si>
    <t xml:space="preserve">Rupees One Thousand Three Hundred Seventy Only </t>
  </si>
  <si>
    <t>8.13.3</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</si>
  <si>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 30 mm. thick (single leaf)</t>
  </si>
  <si>
    <t xml:space="preserve">Rupees One Thousand One Hundred NinetySeven Only </t>
  </si>
  <si>
    <t>8.107.1</t>
  </si>
  <si>
    <t xml:space="preserve">Providing and fixing powder coated M.S. butt hinges with necessary iron screws:  M.S. Hinges (125x65x2.12mm)  </t>
  </si>
  <si>
    <t xml:space="preserve">Rupees ThirtySix Paise Fifty Only </t>
  </si>
  <si>
    <t xml:space="preserve">8.112.1     </t>
  </si>
  <si>
    <t xml:space="preserve">Providing and fixing powder coated M.S. sliding door bolts with bolts, nuts and necessary iron screws: 300x16 mm                                                                          </t>
  </si>
  <si>
    <t>each</t>
  </si>
  <si>
    <t xml:space="preserve">Rupees One Hundred ThirtyFive Only </t>
  </si>
  <si>
    <t>8.113.2</t>
  </si>
  <si>
    <t>Providing and fixing powder coated M.S. door latch with necessary iron screws: 250x20x16 mm</t>
  </si>
  <si>
    <t xml:space="preserve">Rupees FourtyOne Only </t>
  </si>
  <si>
    <t>8.115.1</t>
  </si>
  <si>
    <t xml:space="preserve">Providing and fixing powder coated M.S. tower bolts (Barrel type) with necessary iron screws:  M.S tower bolt (250x10mm) </t>
  </si>
  <si>
    <t xml:space="preserve">Rupees FourtyTwo Paise Fifty Only </t>
  </si>
  <si>
    <t>8.116.1</t>
  </si>
  <si>
    <t xml:space="preserve">Providing and fixing powder coated M.S. handles with necessary iron screws:  M.S Handle (125mm)  </t>
  </si>
  <si>
    <t xml:space="preserve">Rupees SixtyOne Paise Fifty Only </t>
  </si>
  <si>
    <t>Providing  and  fixing  powder  coated  MS  hanging  door  stopper  with necessary powder coated MS steel screws complete. Single</t>
  </si>
  <si>
    <t xml:space="preserve">Rupees Fifteen Only </t>
  </si>
  <si>
    <t>8.121.2</t>
  </si>
  <si>
    <t>Providing  and  fixing  aluminium    door  latch  with  12mm  rod,  necessary nickel plated iron nuts bolts and screws etc complete. 250x12mm</t>
  </si>
  <si>
    <t xml:space="preserve">Rupees FiftyOne Paise Fifty Only </t>
  </si>
  <si>
    <t>8.122.5</t>
  </si>
  <si>
    <t>Providing and fixing aluminium tower bolts (Barrel type) with necessary nickel plated iron screws etc complete. 75 x10mm</t>
  </si>
  <si>
    <t xml:space="preserve">Rupees TwentyFour Paise Fifty Only </t>
  </si>
  <si>
    <t>8.123.3</t>
  </si>
  <si>
    <t>Providing and fixing aluminium door handles 2.5mm thick with necessary nickel plated iron screws etc complete. 100 mm</t>
  </si>
  <si>
    <t xml:space="preserve">Rupees TwentyOne Paise Fifty Only </t>
  </si>
  <si>
    <t>8.151.1</t>
  </si>
  <si>
    <r>
      <rPr>
        <sz val="11"/>
        <rFont val="Times New Roman"/>
        <family val="1"/>
      </rPr>
      <t xml:space="preserve">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 PVC Door Frame </t>
    </r>
    <r>
      <rPr>
        <b/>
        <sz val="11"/>
        <rFont val="Times New Roman"/>
        <family val="1"/>
      </rPr>
      <t>Make Sintex.</t>
    </r>
  </si>
  <si>
    <t>Mtr</t>
  </si>
  <si>
    <t xml:space="preserve">Rupees Three Hundred FourtySix Only </t>
  </si>
  <si>
    <t>8.152.1</t>
  </si>
  <si>
    <r>
      <rPr>
        <sz val="11"/>
        <rFont val="Times New Roman"/>
        <family val="1"/>
      </rPr>
      <t xml:space="preserve">Providing and fixing 30mm thick factory made panel PVC door shutter consisting of frame made out of M.S. tubes of 19 gauge thickness and size of 19mm x 19mm for styles and 15x15mm for top &amp; bottom rails. M.S. frame shall have a coat of steel primers of approved make and manufacture. M.S. frame covered with 5mm thick heat moulded PVC 'C' channel of size 30mm thickness, 70mm width out of which 50mm shall be flat and 20mm shall be tapered in 45degree angle on either side forming styles; and 5mm thick, 95mm wide PVC sheet out of which 75mm shall be flat and 20mm shall be tapered in 45 degree on the inner side to form top and bottom rail and 115mm wide PVC sheet out of which 75mm shall be flat and 20mm shall be tapered on both sides to form lock rail. Top, bottom and lock rails shall be provided either side of the panel. 10mm (5mm x 2 ) thick, 20mm wide cross PVC sheet be provided as gap insert for top rail &amp; bottom rail. paneling of 5mm thick both side PVC sheet to be fitted in the M.S. frame welded/ sealed to the styles &amp; rails with 7mm (5mm+2mm) thick x 15mm wide PVC sheet beading on inner side, and joined together with solvent cement adhesive. An additional 5mm thick PVC strip of 20mm width is to be stuck on the interior side of the 'C' Channel using PVC solvent adhesive etc. complete as per Manufacturer’s specification including 3 nos ISI marked stainless steel hinges of size 100x58x1.9 mm complete. (for W.C. and bathroom door shutter).PVC door shutter PVC Door Shutter </t>
    </r>
    <r>
      <rPr>
        <b/>
        <sz val="11"/>
        <rFont val="Times New Roman"/>
        <family val="1"/>
      </rPr>
      <t>Make Sintex.</t>
    </r>
  </si>
  <si>
    <t xml:space="preserve">Rupees Two Thousand Three Hundred Eighteen Only </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</si>
  <si>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</si>
  <si>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 xml:space="preserve">Rupees SixtySeven Paise Fifty Only </t>
  </si>
  <si>
    <t>9.16.2</t>
  </si>
  <si>
    <t xml:space="preserve">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Angle-iron frames </t>
  </si>
  <si>
    <t>Kg.</t>
  </si>
  <si>
    <t xml:space="preserve">Rupees SeventyThree Paise Fifty Only </t>
  </si>
  <si>
    <t>Providing and fixing factory made ISI marks steel doors, windows and ventilators side/ top/ centre hung made up of standard rolled steel section conforming to IS 1038:1968 (viz. F7D, F4B, K11 and K12B etc.), joints mitred and flash butt and sash bars tenoned and riveted/ welded with 10 cm long lugs of size 15x3mm embedded in cement concrete block 15x10x10 cms of 1:3:6 (1 cement :3 Coarse sand: 6 graded stone aggregate 20 mm nominal size) or rawl plugs and screws or with bolts and nuts as required including providing and fixing of hinges, pivots, handles, pegs, stays, rolling devices, locking arrangements, spring catch etc., as required complete including applying a priming coat of red oxide zinc chromate primer.</t>
  </si>
  <si>
    <t xml:space="preserve">Rupees EightyEight Only </t>
  </si>
  <si>
    <t>9.21.1</t>
  </si>
  <si>
    <t>Providing and fixing float glass panes with steel glazing clips and special metal sash putty of approved make in steel doors, windows, ventilators: 4mm thick</t>
  </si>
  <si>
    <t xml:space="preserve">Rupees Five Hundred ThirtyFive Only </t>
  </si>
  <si>
    <t>Providing and fixing stainless wire gauge of average width of aperture 1.56mm with wire of 0.35mm to existing steel door, window shutter frames with necessary M.S. strip beading etc. complete.</t>
  </si>
  <si>
    <t>sqm</t>
  </si>
  <si>
    <t xml:space="preserve">Rupees Seven Hundred NinetyOne Only </t>
  </si>
  <si>
    <t xml:space="preserve">9.47.2       </t>
  </si>
  <si>
    <r>
      <rPr>
        <sz val="11"/>
        <rFont val="Times New Roman"/>
        <family val="1"/>
      </rPr>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shutter of doors, windows &amp; ventilators including providing and making provision for fixing of fitting wherever required including the cost of PVC/neoprene gasket required (Fittings shall be paid for separately). </t>
    </r>
    <r>
      <rPr>
        <b/>
        <sz val="11"/>
        <rFont val="Times New Roman"/>
        <family val="1"/>
      </rPr>
      <t>Make- Hindalco.</t>
    </r>
  </si>
  <si>
    <t xml:space="preserve">Rupees Three Hundred ThirtyEight Only </t>
  </si>
  <si>
    <t>9.51.2</t>
  </si>
  <si>
    <t>Providing and fixing glazing in aluminium door, window, ventilator shutters and partitions etc. with PVC/ neoprene gasket etc. complete. (Cost of aluminium snap beading shall be paid in basic item): With float glass panes of 5 mm thickness</t>
  </si>
  <si>
    <t xml:space="preserve">Rupees Seven Hundred Eight Only </t>
  </si>
  <si>
    <t xml:space="preserve">Providing gola 75x75 mm in cement concrete 1:2:4 (1 cement : 2 coarse sand : 4 stone aggregate 10mm and down grade) including finishing with cement mortar 1:3 (1 cement : 3 fine sand) as per standard design </t>
  </si>
  <si>
    <t xml:space="preserve">Rupees SixtyEight Only </t>
  </si>
  <si>
    <t>11.1.2</t>
  </si>
  <si>
    <t xml:space="preserve">Providing and making 6mm thick cement plaster of mix: In Cement mortar 1:4 (1 cement : 4 fine sand)                                        </t>
  </si>
  <si>
    <t xml:space="preserve">Rupees EightySeven Only </t>
  </si>
  <si>
    <t>11.2.3</t>
  </si>
  <si>
    <t xml:space="preserve">Providing and making 12mm thick cement plaster on stone masonry of mix: In Cement Mortar 1:5 (1 cement : 5 fine sand) </t>
  </si>
  <si>
    <t xml:space="preserve">Rupees NinetySix Paise Fifty Only </t>
  </si>
  <si>
    <t>11.3.3</t>
  </si>
  <si>
    <t xml:space="preserve"> Providing and making 15mm thick cement plaster on the rough side of single or half brick wall of mix: In Cement Mortar 1:5 (1 cement : 5 fine sand) </t>
  </si>
  <si>
    <t xml:space="preserve">Rupees One Hundred Thirteen Only </t>
  </si>
  <si>
    <t xml:space="preserve">Neat Cement punning.                                                                                        </t>
  </si>
  <si>
    <t xml:space="preserve">Rupees ThirtyThree Only </t>
  </si>
  <si>
    <t>Providing and making 18 mm thick cement plaster with under layer of 12mm thick cement plaster 1:5 (1 cement : 5 fine sand) finished with a top layer of 6mm thick cement plaster 1:3 (1 cement : 3 fine sand).</t>
  </si>
  <si>
    <t xml:space="preserve">Rupees One Hundred SixtyThree Only </t>
  </si>
  <si>
    <t>11.32.3</t>
  </si>
  <si>
    <t xml:space="preserve">Providing and making 18 mm thick plain cement mortar band in cement mortar 1:4 (1 cement : 4 fine sand) per cm width: Raised Band                                                                          </t>
  </si>
  <si>
    <t xml:space="preserve">Rupees Three Paise Thirty Only </t>
  </si>
  <si>
    <t xml:space="preserve">11.32.4         </t>
  </si>
  <si>
    <t xml:space="preserve">Providing and making 18 mm thick plain cement mortar band in cement mortar 1:4 (1 cement : 4 fine sand) per cm width: Drip course                                                                                      </t>
  </si>
  <si>
    <t xml:space="preserve">Rupees Three Paise Sixty Only </t>
  </si>
  <si>
    <t xml:space="preserve">Making grove in cement plaster while plastering upto10 mm deep and 10 mm wide.               </t>
  </si>
  <si>
    <t>metre</t>
  </si>
  <si>
    <t xml:space="preserve">Rupee One Paise Thirty Only </t>
  </si>
  <si>
    <t xml:space="preserve">Providing and fixing chicken mesh weighting not less than 250 gms/sqm as per IS : specification in the required width with 40mm long steel nails on vertical and horizontal surface near R.C.C. and brick walls junctions  including  scaffolding  and  all  lead  and  lifts  etc.  Complete before plastering upto 10mts in height. </t>
  </si>
  <si>
    <t xml:space="preserve">Rupees EightySix Only </t>
  </si>
  <si>
    <r>
      <rPr>
        <sz val="11"/>
        <rFont val="Times New Roman"/>
        <family val="1"/>
      </rPr>
      <t xml:space="preserve">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upto 200x300mm </t>
    </r>
    <r>
      <rPr>
        <b/>
        <sz val="11"/>
        <rFont val="Times New Roman"/>
        <family val="1"/>
      </rPr>
      <t>Make-Orient/RAK/Nitco.</t>
    </r>
  </si>
  <si>
    <t xml:space="preserve">Rupees Five Hundred EightySeven Only </t>
  </si>
  <si>
    <t>12.7.2</t>
  </si>
  <si>
    <r>
      <rPr>
        <sz val="11"/>
        <color theme="1"/>
        <rFont val="Times New Roman"/>
        <family val="1"/>
      </rPr>
      <t xml:space="preserve">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above 200x300mm </t>
    </r>
    <r>
      <rPr>
        <b/>
        <sz val="11"/>
        <color theme="1"/>
        <rFont val="Times New Roman"/>
        <family val="1"/>
      </rPr>
      <t>Make-Orient/RAK/Nitco.</t>
    </r>
  </si>
  <si>
    <t xml:space="preserve">Rupees Six Hundred FourtySix Only </t>
  </si>
  <si>
    <t>12.9.2</t>
  </si>
  <si>
    <r>
      <rPr>
        <sz val="11"/>
        <rFont val="Times New Roman"/>
        <family val="1"/>
      </rPr>
      <t xml:space="preserve">Providing and laying ceramic glazed floor tiles conforming to IS : 15622 of approved size, make, colour, shade laid on 20 mm thick Cement Mortar 1:4 (1 cement : 4 coarse sand) including pointing the joints with white cement mixed with matching pigment etc., complete.Size above 300x300mm 300x300 Glazed Floor Tiles </t>
    </r>
    <r>
      <rPr>
        <b/>
        <sz val="11"/>
        <rFont val="Times New Roman"/>
        <family val="1"/>
      </rPr>
      <t>Make-Orient/RAK/Nitco.</t>
    </r>
  </si>
  <si>
    <t xml:space="preserve">Rupees Six Hundred NinetyTwo Only </t>
  </si>
  <si>
    <t>12.13.1</t>
  </si>
  <si>
    <r>
      <rPr>
        <sz val="11"/>
        <rFont val="Times New Roman"/>
        <family val="1"/>
      </rPr>
      <t xml:space="preserve">Providing and laying vitrified floor tiles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 Size 600x600mm </t>
    </r>
    <r>
      <rPr>
        <b/>
        <sz val="11"/>
        <rFont val="Times New Roman"/>
        <family val="1"/>
      </rPr>
      <t>Make-Orient/RAK/Nitco.</t>
    </r>
  </si>
  <si>
    <t xml:space="preserve">Rupees One Thousand One Hundred FiftyOne Only </t>
  </si>
  <si>
    <t xml:space="preserve">Extra for nosing in marble stone for treads. </t>
  </si>
  <si>
    <t xml:space="preserve">Rupees EightyOne Only </t>
  </si>
  <si>
    <t xml:space="preserve">12.45.2         </t>
  </si>
  <si>
    <t xml:space="preserve">15 mm thick Table rubbed polished Granite stone slab flooring laid over 20mm (Average) thick base of cement mortar 1:4 (1 cement : 4 coarse sand) laid and jointed with grey cement slurry including rubbing and polishing etc. complete. (Area of slab should be 0.50 sqm and above) Granite stone black                                                                                         </t>
  </si>
  <si>
    <t xml:space="preserve">Rupees Two Thousand Six Hundred FourtySix Only </t>
  </si>
  <si>
    <t>25mm thick Local RAJIM/ Red Flag stone slab flooring laid over 20mm (Average) thick base of cement mortar 1:4 (1 cement : 4 coarse sand) laid over &amp; jointed with grey cement slurry mixed with pigments to match the shade of the stone i/c grinding, rubbing and polishing.</t>
  </si>
  <si>
    <t xml:space="preserve">Rupees Five Hundred Sixteen Only </t>
  </si>
  <si>
    <t>12.65.1</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</si>
  <si>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t>
  </si>
  <si>
    <t xml:space="preserve">Rupees Four Hundred ThirtySix Only </t>
  </si>
  <si>
    <t>13.3.5</t>
  </si>
  <si>
    <t xml:space="preserve">15 mm thick Marble work (machine cut, table rubbed &amp;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Udaipur green marble </t>
  </si>
  <si>
    <t xml:space="preserve">Rupees One Thousand Eight Hundred Eight Only </t>
  </si>
  <si>
    <t>14.9.1</t>
  </si>
  <si>
    <r>
      <rPr>
        <sz val="11"/>
        <rFont val="Times New Roman"/>
        <family val="1"/>
      </rPr>
      <t xml:space="preserve">Distempering with acrylic washable distemper to give an even shade . On new work (Two or more coats) </t>
    </r>
    <r>
      <rPr>
        <b/>
        <sz val="11"/>
        <rFont val="Times New Roman"/>
        <family val="1"/>
      </rPr>
      <t>Make- Asian/Nerolac.</t>
    </r>
  </si>
  <si>
    <t xml:space="preserve">Rupees ThirtyEight Only </t>
  </si>
  <si>
    <t xml:space="preserve">Providing and applying 2mm thick ready mix exterior grade approved make putty (like Birla wall care, Alltek Superfine W/R of (NCL), Asian, ICI, Nerolac, J.K. wall putty) on walls to make the surface smooth and even. </t>
  </si>
  <si>
    <t xml:space="preserve">Rupees NinetyFour Paise Fifty Only </t>
  </si>
  <si>
    <t>14.15.1</t>
  </si>
  <si>
    <r>
      <rPr>
        <sz val="11"/>
        <rFont val="Times New Roman"/>
        <family val="1"/>
      </rPr>
      <t xml:space="preserve">Painting exterior surface with ACRYLIC SMOOTH exterior paint of required shade as per manufacturer's specifications to give protective and decorative finish including cleaning washing of surface etc. complete with: On new work (Two or more coats applied @ 1.43 ltr/ 10 sqm over and including priming coat of exterior primer applied @ 2.20 kg/ 10 sqm) </t>
    </r>
    <r>
      <rPr>
        <b/>
        <sz val="11"/>
        <rFont val="Times New Roman"/>
        <family val="1"/>
      </rPr>
      <t>Make- Asian/Nerolac.</t>
    </r>
  </si>
  <si>
    <t xml:space="preserve">Rupees FiftySix Only </t>
  </si>
  <si>
    <t>14.16.1</t>
  </si>
  <si>
    <r>
      <rPr>
        <sz val="11"/>
        <color theme="1"/>
        <rFont val="Times New Roman"/>
        <family val="1"/>
      </rPr>
      <t>Painting exterior surface with PREMIUM ACRYLIC SMOOTH exterior paint of required shade as per manufacturer's specifications to give protective and decorative finish includin On new work (Two or more coats )</t>
    </r>
    <r>
      <rPr>
        <b/>
        <sz val="11"/>
        <color theme="1"/>
        <rFont val="Times New Roman"/>
        <family val="1"/>
      </rPr>
      <t xml:space="preserve"> Make- Asian/Nerolac.</t>
    </r>
  </si>
  <si>
    <t xml:space="preserve">Rupees SeventyFour Paise Fifty Only </t>
  </si>
  <si>
    <t>14.22.1</t>
  </si>
  <si>
    <r>
      <rPr>
        <sz val="11"/>
        <rFont val="Times New Roman"/>
        <family val="1"/>
      </rPr>
      <t>Painting on new work (two or more coats) to give an even shade with:  Satin synthetic enamel paint</t>
    </r>
    <r>
      <rPr>
        <b/>
        <sz val="11"/>
        <rFont val="Times New Roman"/>
        <family val="1"/>
      </rPr>
      <t xml:space="preserve"> Make- Asian/Nerolac.</t>
    </r>
    <r>
      <rPr>
        <sz val="11"/>
        <rFont val="Times New Roman"/>
        <family val="1"/>
      </rPr>
      <t xml:space="preserve"> </t>
    </r>
  </si>
  <si>
    <t xml:space="preserve">Rupees FiftyFive Only </t>
  </si>
  <si>
    <t>Sanitary &amp; Water Supply Work</t>
  </si>
  <si>
    <t>18.1.3</t>
  </si>
  <si>
    <r>
      <rPr>
        <sz val="11"/>
        <color theme="1"/>
        <rFont val="Times New Roman"/>
        <family val="1"/>
      </rPr>
      <t xml:space="preserve">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Orissa pattern W.C. pan of size 580x440 mm </t>
    </r>
    <r>
      <rPr>
        <b/>
        <sz val="11"/>
        <color theme="1"/>
        <rFont val="Times New Roman"/>
        <family val="1"/>
      </rPr>
      <t>Make-Parryware/Kohler/hindware.</t>
    </r>
  </si>
  <si>
    <t xml:space="preserve">Rupees Two Thousand Eight Hundred NinetyNine Only </t>
  </si>
  <si>
    <t>18.4.1</t>
  </si>
  <si>
    <r>
      <rPr>
        <sz val="11"/>
        <color theme="1"/>
        <rFont val="Times New Roman"/>
        <family val="1"/>
      </rPr>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pedestal type</t>
    </r>
    <r>
      <rPr>
        <b/>
        <sz val="11"/>
        <color theme="1"/>
        <rFont val="Times New Roman"/>
        <family val="1"/>
      </rPr>
      <t xml:space="preserve"> Make-Parryware/Kohler/hindware.</t>
    </r>
  </si>
  <si>
    <t xml:space="preserve">Rupees Two Thousand Eight Hundred Eighty Two Only </t>
  </si>
  <si>
    <t>18.17.1</t>
  </si>
  <si>
    <r>
      <rPr>
        <sz val="11"/>
        <color theme="1"/>
        <rFont val="Times New Roman"/>
        <family val="1"/>
      </rPr>
      <t>Providing and fixing vitreous china wash basin with C.I. brackets, 32 mm C.P. brass waste of standard pattern, including painting of brackets, cutting and making good the walls wherever required : White Size 550x450 mm</t>
    </r>
    <r>
      <rPr>
        <b/>
        <sz val="11"/>
        <color theme="1"/>
        <rFont val="Times New Roman"/>
        <family val="1"/>
      </rPr>
      <t xml:space="preserve"> Make-Parryware/Kohler/hindware.</t>
    </r>
  </si>
  <si>
    <t xml:space="preserve">Rupees One Thousand Four Hundred Thirty Only </t>
  </si>
  <si>
    <t>18.17.2</t>
  </si>
  <si>
    <r>
      <rPr>
        <sz val="11"/>
        <color theme="1"/>
        <rFont val="Times New Roman"/>
        <family val="1"/>
      </rPr>
      <t>Providing and fixing vitreous china wash basin with C.I. brackets, 32 mm C.P. brass waste of standard pattern, including painting of brackets, cutting and making good the walls wherever required :  White Size 550x400 mm</t>
    </r>
    <r>
      <rPr>
        <b/>
        <sz val="11"/>
        <color theme="1"/>
        <rFont val="Times New Roman"/>
        <family val="1"/>
      </rPr>
      <t xml:space="preserve"> Make-Parryware/Kohler/hindware.</t>
    </r>
  </si>
  <si>
    <t xml:space="preserve">Rupees One Thousand Four Hundred Eight Only </t>
  </si>
  <si>
    <t>18.22.2</t>
  </si>
  <si>
    <r>
      <rPr>
        <sz val="11"/>
        <color theme="1"/>
        <rFont val="Times New Roman"/>
        <family val="1"/>
      </rPr>
      <t xml:space="preserve">Providing and fixing Stainless Steel A ISI 304 (18/8) kitchen sink without drain board as per IS 13983 with C.I. brackets and stainless steel plug 40 mm including painting of fittings and brackets, cutting and making good the walls wherever required : 560x410 mm bowl depth 215 mm. </t>
    </r>
    <r>
      <rPr>
        <b/>
        <sz val="11"/>
        <color theme="1"/>
        <rFont val="Times New Roman"/>
        <family val="1"/>
      </rPr>
      <t>Make-Nirali.</t>
    </r>
  </si>
  <si>
    <t xml:space="preserve">Rupees Six Thousand Two Hundred Ten Only </t>
  </si>
  <si>
    <t>18.22.3</t>
  </si>
  <si>
    <r>
      <rPr>
        <sz val="11"/>
        <color theme="1"/>
        <rFont val="Times New Roman"/>
        <family val="1"/>
      </rPr>
      <t>Providing and fixing Stainless Steel A ISI 304 (18/8) kitchen sink without drain board as per IS 13983 with C.I. brackets and stainless steel plug 40 mm including painting of fittings and brackets, cutting and making good the walls wherever required : 410x355 mm bowl depth 165 mm.</t>
    </r>
    <r>
      <rPr>
        <b/>
        <sz val="11"/>
        <color theme="1"/>
        <rFont val="Times New Roman"/>
        <family val="1"/>
      </rPr>
      <t xml:space="preserve"> Make-Nirali.</t>
    </r>
  </si>
  <si>
    <t xml:space="preserve">Rupees Four Thousand Three Hundred NinetySix Only </t>
  </si>
  <si>
    <t>18.76.1</t>
  </si>
  <si>
    <r>
      <rPr>
        <sz val="11"/>
        <color theme="1"/>
        <rFont val="Times New Roman"/>
        <family val="1"/>
      </rPr>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75mm dia Pipe </t>
    </r>
    <r>
      <rPr>
        <b/>
        <sz val="11"/>
        <color theme="1"/>
        <rFont val="Times New Roman"/>
        <family val="1"/>
      </rPr>
      <t>Make- Supreme/Finolex.</t>
    </r>
  </si>
  <si>
    <t xml:space="preserve">Rupees One Hundred EightyTwo Only </t>
  </si>
  <si>
    <t>18.76.2</t>
  </si>
  <si>
    <r>
      <rPr>
        <sz val="11"/>
        <color theme="1"/>
        <rFont val="Times New Roman"/>
        <family val="1"/>
      </rPr>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complete.110 mm dia pipe. 100mm dia PVC Pipe </t>
    </r>
    <r>
      <rPr>
        <b/>
        <sz val="11"/>
        <color theme="1"/>
        <rFont val="Times New Roman"/>
        <family val="1"/>
      </rPr>
      <t>Make- Supreme/Finolex.</t>
    </r>
  </si>
  <si>
    <t xml:space="preserve">Rupees Two Hundred SixtySeven Only </t>
  </si>
  <si>
    <t>18.77.1.1</t>
  </si>
  <si>
    <r>
      <rPr>
        <sz val="11"/>
        <color theme="1"/>
        <rFont val="Times New Roman"/>
        <family val="1"/>
      </rPr>
      <t xml:space="preserve">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 dia pipe. </t>
    </r>
    <r>
      <rPr>
        <b/>
        <sz val="11"/>
        <color theme="1"/>
        <rFont val="Times New Roman"/>
        <family val="1"/>
      </rPr>
      <t>Make- Supreme/Finolex.</t>
    </r>
  </si>
  <si>
    <t>18.77.1.2</t>
  </si>
  <si>
    <r>
      <rPr>
        <sz val="11"/>
        <color theme="1"/>
        <rFont val="Times New Roman"/>
        <family val="1"/>
      </rPr>
      <t xml:space="preserve">Providing and fixing on wall face UV stabilized Unplasticised - PVC moulded fittings/ accessories having 3.2mm wall thickness for Rigid PVC pipes conforming to IS : 13592 (heavy) jointing with seal ring conforming to IS : 5382 leaving 10 mm gap for thermal expansion. 110mm dia Plain Bend </t>
    </r>
    <r>
      <rPr>
        <b/>
        <sz val="11"/>
        <color theme="1"/>
        <rFont val="Times New Roman"/>
        <family val="1"/>
      </rPr>
      <t>Make- Supreme/Finolex.</t>
    </r>
  </si>
  <si>
    <t xml:space="preserve">Rupees One Hundred FiftyFour Only </t>
  </si>
  <si>
    <t>18.77.3.2</t>
  </si>
  <si>
    <r>
      <rPr>
        <sz val="11"/>
        <color theme="1"/>
        <rFont val="Times New Roman"/>
        <family val="1"/>
      </rPr>
      <t xml:space="preserve">Providing and fixing on wall face UV stabilized Unplasticised - PVC moulded fittings/ accessories having 3.2mm wall thickness for Rigid PVC pipes conforming to IS : 13592 (heavy) jointing with seal ring conforming to IS : 5382 leaving 10 mm gap for thermal expansion. Vent covel 110 mm </t>
    </r>
    <r>
      <rPr>
        <b/>
        <sz val="11"/>
        <color theme="1"/>
        <rFont val="Times New Roman"/>
        <family val="1"/>
      </rPr>
      <t>Make- Supreme/Finolex.</t>
    </r>
  </si>
  <si>
    <t xml:space="preserve">Rupees FourtyFour Only </t>
  </si>
  <si>
    <t>18.77.4.1</t>
  </si>
  <si>
    <r>
      <rPr>
        <sz val="11"/>
        <color theme="1"/>
        <rFont val="Times New Roman"/>
        <family val="1"/>
      </rPr>
      <t xml:space="preserve">Providing and fixing on wall face UV stabilized Unplasticised - PVC moulded fittings/ accessories having 3.2mm wall thickness for Rigid PVC pipes conforming to IS : 13592 (heavy) jointing with seal ring conforming to IS : 5382 leaving 10 mm gap for thermal expansion. Access door cap 75 mm dia pipe. </t>
    </r>
    <r>
      <rPr>
        <b/>
        <sz val="11"/>
        <color theme="1"/>
        <rFont val="Times New Roman"/>
        <family val="1"/>
      </rPr>
      <t>Make- Supreme/Finolex.</t>
    </r>
  </si>
  <si>
    <t xml:space="preserve">Rupees FourtyNine Paise Fifty Only </t>
  </si>
  <si>
    <t>18.77.4.2</t>
  </si>
  <si>
    <r>
      <rPr>
        <sz val="11"/>
        <color theme="1"/>
        <rFont val="Times New Roman"/>
        <family val="1"/>
      </rPr>
      <t xml:space="preserve">Providing and fixing on wall face UV stabilized Unplasticised - PVC moulded fittings/ accessories having 3.2mm wall thickness for Rigid PVC pipes conforming to IS : 13592 (heavy) jointing with seal ring conforming to IS : 5382 leaving 10 mm gap for thermal expansion. Access door cap 110 mm dia pipe. </t>
    </r>
    <r>
      <rPr>
        <b/>
        <sz val="11"/>
        <color theme="1"/>
        <rFont val="Times New Roman"/>
        <family val="1"/>
      </rPr>
      <t>Make- Supreme/Finolex.</t>
    </r>
  </si>
  <si>
    <t xml:space="preserve">Rupees FiftyNine Only </t>
  </si>
  <si>
    <t>18.77.6</t>
  </si>
  <si>
    <r>
      <rPr>
        <sz val="11"/>
        <color theme="1"/>
        <rFont val="Times New Roman"/>
        <family val="1"/>
      </rPr>
      <t xml:space="preserve">Providing and fixing on wall face UV stabilized Unplasticised - PVC moulded fittings/ accessories having 3.2mm wall thickness for Rigid PVC pipes conforming to IS : 13592 (heavy) jointing with seal ring conforming to IS : 5382 leaving 10 mm gap for thermal expansion. Nahani trap 110x75mm </t>
    </r>
    <r>
      <rPr>
        <b/>
        <sz val="11"/>
        <color theme="1"/>
        <rFont val="Times New Roman"/>
        <family val="1"/>
      </rPr>
      <t>Make- Supreme/Finolex.</t>
    </r>
  </si>
  <si>
    <t xml:space="preserve">Rupees Ninety Paise Fifty Only </t>
  </si>
  <si>
    <t>19.4.1</t>
  </si>
  <si>
    <r>
      <rPr>
        <sz val="11"/>
        <color theme="1"/>
        <rFont val="Times New Roman"/>
        <family val="1"/>
      </rPr>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15 mm nominal outer dia .Pipes.</t>
    </r>
    <r>
      <rPr>
        <b/>
        <sz val="11"/>
        <color theme="1"/>
        <rFont val="Times New Roman"/>
        <family val="1"/>
      </rPr>
      <t>Make - jindal</t>
    </r>
  </si>
  <si>
    <t xml:space="preserve">Rupees One Hundred Ten Only </t>
  </si>
  <si>
    <t>19.9.1</t>
  </si>
  <si>
    <r>
      <rPr>
        <sz val="11"/>
        <color theme="1"/>
        <rFont val="Times New Roman"/>
        <family val="1"/>
      </rPr>
      <t xml:space="preserve">Providing and laying in trenches G.I. pipes medium class complete with G.I. fittings including excavation of trenches, refilling the same and testing of joints complete:  15 mm dia. nominal bore </t>
    </r>
    <r>
      <rPr>
        <b/>
        <sz val="11"/>
        <color theme="1"/>
        <rFont val="Times New Roman"/>
        <family val="1"/>
      </rPr>
      <t>.Make - jindal</t>
    </r>
  </si>
  <si>
    <t xml:space="preserve">Rupees One Hundred ThirtyOne Only </t>
  </si>
  <si>
    <t>19.9.2</t>
  </si>
  <si>
    <r>
      <rPr>
        <sz val="11"/>
        <color theme="1"/>
        <rFont val="Times New Roman"/>
        <family val="1"/>
      </rPr>
      <t>Providing and laying in trenches G.I. pipes medium class complete with G.I. fittings including excavation of trenches, refilling the same and testing of joints complete: 20 mm dia. nominal bore</t>
    </r>
    <r>
      <rPr>
        <b/>
        <sz val="11"/>
        <color theme="1"/>
        <rFont val="Times New Roman"/>
        <family val="1"/>
      </rPr>
      <t>.Make - jindal</t>
    </r>
  </si>
  <si>
    <t>Mtr.</t>
  </si>
  <si>
    <t xml:space="preserve">Rupees One Hundred FiftyNine Only </t>
  </si>
  <si>
    <t>19.9.3</t>
  </si>
  <si>
    <r>
      <rPr>
        <sz val="11"/>
        <color theme="1"/>
        <rFont val="Times New Roman"/>
        <family val="1"/>
      </rPr>
      <t>Providing and laying in trenches G.I. pipes medium class complete with G.I. fittings including excavation of trenches, refilling the same and testing of joints complete: 25mm dia GI Pipe</t>
    </r>
    <r>
      <rPr>
        <b/>
        <sz val="11"/>
        <color theme="1"/>
        <rFont val="Times New Roman"/>
        <family val="1"/>
      </rPr>
      <t>.Make - jindal</t>
    </r>
  </si>
  <si>
    <t xml:space="preserve">Rupees Two Hundred TwentyTwo Only </t>
  </si>
  <si>
    <t>19.14.1</t>
  </si>
  <si>
    <r>
      <rPr>
        <sz val="11"/>
        <color theme="1"/>
        <rFont val="Times New Roman"/>
        <family val="1"/>
      </rPr>
      <t xml:space="preserve">Providing and fixing 15 mm nominal bore C.P. brass fittings of approved make and conforming to IS:8931 including C.P. brass extension if required: Bib cock (400 grams)  </t>
    </r>
    <r>
      <rPr>
        <b/>
        <sz val="11"/>
        <color theme="1"/>
        <rFont val="Times New Roman"/>
        <family val="1"/>
      </rPr>
      <t>Make- Kohler/Parryware/Jaquar.</t>
    </r>
  </si>
  <si>
    <r>
      <rPr>
        <sz val="11"/>
        <color rgb="FF010202"/>
        <rFont val="Times New Roman"/>
        <family val="1"/>
      </rPr>
      <t>19.14.4</t>
    </r>
  </si>
  <si>
    <r>
      <rPr>
        <sz val="11"/>
        <color rgb="FF010202"/>
        <rFont val="Times New Roman"/>
        <family val="1"/>
      </rPr>
      <t xml:space="preserve">Providing and fixing 15 mm nominal bore C.P. brass fittings of approved make and conforming to IS:8931 including C.P. brass extension if required:  Piller Cock (400 grams) </t>
    </r>
    <r>
      <rPr>
        <b/>
        <sz val="11"/>
        <color rgb="FF010202"/>
        <rFont val="Times New Roman"/>
        <family val="1"/>
      </rPr>
      <t>Make- Kohler/Parryware/Jaquar.</t>
    </r>
  </si>
  <si>
    <t xml:space="preserve">Rupees Three Hundred NinetyEight Only </t>
  </si>
  <si>
    <t>19.14.6</t>
  </si>
  <si>
    <r>
      <rPr>
        <sz val="11"/>
        <color theme="1"/>
        <rFont val="Times New Roman"/>
        <family val="1"/>
      </rPr>
      <t xml:space="preserve">Providing and fixing 15 mm nominal bore C.P. brass fittings of approved make and conforming to IS:8931 including C.P. brass extension if required:  Stop cock (concealed) (600 grams) </t>
    </r>
    <r>
      <rPr>
        <b/>
        <sz val="11"/>
        <color theme="1"/>
        <rFont val="Times New Roman"/>
        <family val="1"/>
      </rPr>
      <t xml:space="preserve"> Make- Kohler/Parryware/Jaquar.</t>
    </r>
  </si>
  <si>
    <t xml:space="preserve">Rupees Four Hundred NinetyFour Only </t>
  </si>
  <si>
    <t>19.14.15</t>
  </si>
  <si>
    <r>
      <rPr>
        <sz val="11"/>
        <color theme="1"/>
        <rFont val="Times New Roman"/>
        <family val="1"/>
      </rPr>
      <t xml:space="preserve">Providing and fixing 15 mm nominal bore C.P. brass fittings of approved make and conforming to IS:8931 including C.P. brass extension if required: Shower rose (revolving type) (150mm) </t>
    </r>
    <r>
      <rPr>
        <b/>
        <sz val="11"/>
        <color theme="1"/>
        <rFont val="Times New Roman"/>
        <family val="1"/>
      </rPr>
      <t xml:space="preserve"> Make- Kohler/Parryware/Jaquar.</t>
    </r>
  </si>
  <si>
    <t xml:space="preserve">Rupees Two Hundred SixtyNine Only </t>
  </si>
  <si>
    <r>
      <rPr>
        <sz val="11"/>
        <color rgb="FF010202"/>
        <rFont val="Times New Roman"/>
        <family val="1"/>
      </rPr>
      <t>Providing and fixing stainless steel drain jali of approved make/quality.</t>
    </r>
  </si>
  <si>
    <t xml:space="preserve">Rupees FiftyOne Only </t>
  </si>
  <si>
    <r>
      <rPr>
        <sz val="11"/>
        <color rgb="FF010202"/>
        <rFont val="Times New Roman"/>
        <family val="1"/>
      </rPr>
      <t>19.16.1</t>
    </r>
  </si>
  <si>
    <r>
      <rPr>
        <sz val="11"/>
        <color rgb="FF010202"/>
        <rFont val="Times New Roman"/>
        <family val="1"/>
      </rPr>
      <t xml:space="preserve">Providing  and  fixing  brass/  gun  metal  gate  valve  with  C.I.  wheel  of approved quality (screwed end): 25 mm nominal bore </t>
    </r>
    <r>
      <rPr>
        <b/>
        <sz val="11"/>
        <color rgb="FF010202"/>
        <rFont val="Times New Roman"/>
        <family val="1"/>
      </rPr>
      <t>Make - Neta</t>
    </r>
  </si>
  <si>
    <t>19.20.1</t>
  </si>
  <si>
    <t>Providing and fixing brass ferrule with C.I. mouth cover including boring and tapping the main : 15 mm nominal bore</t>
  </si>
  <si>
    <r>
      <rPr>
        <sz val="11"/>
        <color theme="1"/>
        <rFont val="Times New Roman"/>
        <family val="1"/>
      </rPr>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r>
    <r>
      <rPr>
        <b/>
        <sz val="11"/>
        <color theme="1"/>
        <rFont val="Times New Roman"/>
        <family val="1"/>
      </rPr>
      <t>Make- Sintex.</t>
    </r>
  </si>
  <si>
    <t>Ltr</t>
  </si>
  <si>
    <t xml:space="preserve">Rupees Seven Paise Thirty Only </t>
  </si>
  <si>
    <t>20.2.1</t>
  </si>
  <si>
    <t>Providing and laying cement concrete 1:5:10 (1 cement : 5 coarse sand : 10 graded stone aggregate 40 mm nominal size) all-round S.W. pipes including bed concrete 150mm thick as per standard design:  100 mm diameter S.W. pipe</t>
  </si>
  <si>
    <t xml:space="preserve">Rupees Three Hundred FiftySeven Only </t>
  </si>
  <si>
    <t>20.3.1</t>
  </si>
  <si>
    <t xml:space="preserve">Providing and fixing square-mouth S.W. gully trap grade 'A'’ complete with C.I. grating brick masonry chamber with well burnt modular clay bricks crushing strength not less than 35kg/cm2, water tight C.I. cover with frame of 300 x300 mm size (inside) the weight of cover to be not less than 4.50 kg and frame to be not less than 2.70 kg as per standard design :  100x100 mm size P type </t>
  </si>
  <si>
    <t xml:space="preserve">Rupees One Thousand Three Hundred ThirtyNine Only </t>
  </si>
  <si>
    <t>20.3.2</t>
  </si>
  <si>
    <t>Providing and fixing square-mouth S.W. gully trap grade 'A'’ complete with C.I. grating brick masonry chamber with well burnt modular clay bricks crushing strength not less than 35kg/cm2, water tight C.I. cover with frame of 300 x300 mm size (inside) the weight of cover to be not less than 4.50 kg and frame to be not less than 2.70 kg as per standard design : 150 x 100 mm size P type.</t>
  </si>
  <si>
    <t xml:space="preserve">Rupees One Thousand Three Hundred NinetySeven Only </t>
  </si>
  <si>
    <t>20.7.1</t>
  </si>
  <si>
    <t>Constructing brick masonry manhole with well burnt modular clay bricks crushing strength not less than 35kg/cm2 in cement mortar 1:4 ( 1 cement : 4 coarse sand), R.C.C. top slab with 1:2:4 mix (1 cement : 2 coarse sand : 4 graded stone aggregate 20 mm nominal size), foundation in cement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t>
  </si>
  <si>
    <t xml:space="preserve">Rupees Six Thousand Seven Hundred Three Only </t>
  </si>
  <si>
    <t>20.28.2</t>
  </si>
  <si>
    <t>Providing and constructing brick masonry chamber for underground pipe and and bends with well burnt modular clay bricks crushing strength not less than 35kg/cm2 in cement mortar 1:4 (1 cement : 4 coarse sand) C.I. cover with frame (light duty) 455x610 mm internal dimensions, total weight of cover with frame to be not less than 38 kg (weight of cover 23 kg and weight of frame 15 kg)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 Inside dimensions 500x700 mm and 45 cm deep for pipe line with one or two inlets :</t>
  </si>
  <si>
    <t xml:space="preserve">Rupees Four Thousand Three Hundred Fifty Seven Only </t>
  </si>
  <si>
    <t>Enternal Electrification Work</t>
  </si>
  <si>
    <t>1.7.1</t>
  </si>
  <si>
    <t>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Short Point</t>
  </si>
  <si>
    <t>Point</t>
  </si>
  <si>
    <t xml:space="preserve">Rupees Two Hundred SixtySix Only </t>
  </si>
  <si>
    <t>1.7.2</t>
  </si>
  <si>
    <t>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Medium Point</t>
  </si>
  <si>
    <t xml:space="preserve">Rupees Four Hundred TwentyFour Only </t>
  </si>
  <si>
    <t>1.7.3</t>
  </si>
  <si>
    <t>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Long Point</t>
  </si>
  <si>
    <t xml:space="preserve">Rupees Five Hundred EightyEight Only </t>
  </si>
  <si>
    <t>1.8</t>
  </si>
  <si>
    <t>Wiring for twin control light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t>
  </si>
  <si>
    <t xml:space="preserve">Rupees Four Hundred Twenty Only </t>
  </si>
  <si>
    <t>1.9</t>
  </si>
  <si>
    <t>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t>
  </si>
  <si>
    <t xml:space="preserve">Rupees Two Hundred Sixteen Only </t>
  </si>
  <si>
    <t>1.10.2</t>
  </si>
  <si>
    <t>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Medium Point</t>
  </si>
  <si>
    <t xml:space="preserve">Rupees Six Hundred FiftyNine Only </t>
  </si>
  <si>
    <t>1.10.3</t>
  </si>
  <si>
    <t>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Long Point</t>
  </si>
  <si>
    <t xml:space="preserve">Rupees Nine Hundred TwentyTwo Only </t>
  </si>
  <si>
    <t>1.10.4</t>
  </si>
  <si>
    <t>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Extra Long Point I</t>
  </si>
  <si>
    <t xml:space="preserve">Rupees One Thousand Three Hundred Two Only </t>
  </si>
  <si>
    <t>1.11.2</t>
  </si>
  <si>
    <t>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Medium Point</t>
  </si>
  <si>
    <t xml:space="preserve">Rupees Nine Hundred FourtyTwo Only </t>
  </si>
  <si>
    <t>1.11.3</t>
  </si>
  <si>
    <t>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Long Point</t>
  </si>
  <si>
    <t xml:space="preserve">Rupees One Thousand Three Hundred Fifty Only </t>
  </si>
  <si>
    <t>1.11.4</t>
  </si>
  <si>
    <t>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Extra Long Point I</t>
  </si>
  <si>
    <t xml:space="preserve">Rupees One Thousand Eight Hundred Seven Only </t>
  </si>
  <si>
    <t>1.13.2</t>
  </si>
  <si>
    <t>Wiring for circuit/ sub main wiring along with earth wire with the following sizes of FRLS PVC insulated  copper conductor, wire in  concealed FRLS PVC conduit (heavy duty, thickness of pipe should be 2 mm) as per specification and IS: 694 (2010), IS: 9537 (2000 Part 5) 3 X 2.5 sq. mm in 20mm conduit</t>
  </si>
  <si>
    <t xml:space="preserve">Rupees One Hundred Eleven Only </t>
  </si>
  <si>
    <t>1.13.3</t>
  </si>
  <si>
    <t>Wiring for circuit/ sub main wiring along with earth wire with the following sizes of FRLS PVC insulated  copper conductor, wire in  concealed FRLS PVC conduit (heavy duty, thickness of pipe should be 2 mm) as per specification and IS: 694 (2010), IS: 9537 (2000 Part 5) 6 X 2.5 sq. mm in 25mm conduit</t>
  </si>
  <si>
    <t xml:space="preserve">Rupees One Hundred SeventyTwo Only </t>
  </si>
  <si>
    <t>1.13.4</t>
  </si>
  <si>
    <t>Wiring for circuit/ sub main wiring along with earth wire with the following sizes of FRLS PVC insulated  copper conductor, wire in  concealed FRLS PVC conduit (heavy duty, thickness of pipe should be 2 mm) as per specification and IS: 694 (2010), IS: 9537 (2000 Part 5) 9 X 2.5 sq. mm in 32mm conduit</t>
  </si>
  <si>
    <t xml:space="preserve">Rupees Two Hundred ThirtyEight Only </t>
  </si>
  <si>
    <t>1.13.6</t>
  </si>
  <si>
    <t>Wiring for circuit/ sub main wiring along with earth wire with the following sizes of FRLS PVC insulated  copper conductor, wire in  concealed FRLS PVC conduit (heavy duty, thickness of pipe should be 2 mm) as per specification and IS: 694 (2010), IS: 9537 (2000 Part 5) 3 X 4 sq. mm in 25mm conduit</t>
  </si>
  <si>
    <t xml:space="preserve">Rupees One Hundred FourtyFive Only </t>
  </si>
  <si>
    <t>1.13.14</t>
  </si>
  <si>
    <t>Wiring for circuit/ sub main wiring along with earth wire with the following sizes of FRLS PVC insulated  copper conductor, wire in  concealed FRLS PVC conduit (heavy duty, thickness of pipe should be 2 mm) as per specification and IS: 694 (2010), IS: 9537 (2000 Part 5) 6 X 10 sq. mm in 40mm conduit</t>
  </si>
  <si>
    <t xml:space="preserve">Rupees Five Hundred Fifteen Only </t>
  </si>
  <si>
    <t>1.15.1</t>
  </si>
  <si>
    <t>Supplying and fixing of following sizes FRLS PVC conduit (heavy duty, thickness of pipe should be 2 mm) along with accessories in concealed complete as per specification and IS: 9537 (2000 Part 5) 20 mm</t>
  </si>
  <si>
    <t xml:space="preserve">Rupees FourtyTwo Only </t>
  </si>
  <si>
    <t>1.15.2</t>
  </si>
  <si>
    <t>Supplying and fixing of following sizes FRLS PVC conduit (heavy duty, thickness of pipe should be 2 mm) along with accessories in concealed complete as per specification and IS: 9537 (2000 Part 5) 25 mm</t>
  </si>
  <si>
    <t xml:space="preserve">Rupees FiftyThree Only </t>
  </si>
  <si>
    <t>3.13.1</t>
  </si>
  <si>
    <t>Supplying and drawing following grade co-axial TV wire FRLS PVC insulated, shielded with fine tinned copper braid and protected with PVC sheath in the existing surface/ concealed Steel/PVC  conduit as per specification and IS: 694 (2010) RG-6 grade</t>
  </si>
  <si>
    <t xml:space="preserve">Rupees Fourteen Only </t>
  </si>
  <si>
    <t>3.14</t>
  </si>
  <si>
    <t>Supplying and drawing UTP 4 pair Cat 6 LAN wire in existing surface/ concealed Steel/FRLS PVC conduit as per specification and IS: 694 (2010)</t>
  </si>
  <si>
    <t xml:space="preserve">Rupees Nineteen Only </t>
  </si>
  <si>
    <t>4.4.1</t>
  </si>
  <si>
    <t>Supplying and fixing following size/ modules, GI box along with modular base &amp; cover plate for modular switches in recess etc as per specification. 75mmX75mm (1/2 Module)</t>
  </si>
  <si>
    <t xml:space="preserve">Rupees NinetyNine Only </t>
  </si>
  <si>
    <t>5.4.9</t>
  </si>
  <si>
    <t>Supplying and fixing following modular switch, socket, other accessories on the existing modular plate &amp; switch box including connections but excluding modular plate etc. as per specification. Fan regulator (two module size) electronic stepped type moving all rounds</t>
  </si>
  <si>
    <t xml:space="preserve">Rupees Two Hundred TwentyThree Only </t>
  </si>
  <si>
    <t>5.4.16</t>
  </si>
  <si>
    <t>Supplying and fixing following modular switch, socket, other accessories on the existing modular plate &amp; switch box including connections but excluding modular plate etc. as per specification. T.V. antenna socket outlet</t>
  </si>
  <si>
    <t xml:space="preserve">Rupees SeventyFour Only </t>
  </si>
  <si>
    <t>5.4.17</t>
  </si>
  <si>
    <t>Supplying and fixing following modular switch, socket, other accessories on the existing modular plate &amp; switch box including connections but excluding modular plate etc. as per specification.  Computer Outlet Jack</t>
  </si>
  <si>
    <t xml:space="preserve">Rupees Two Hundred FourtyTwo Only </t>
  </si>
  <si>
    <t>Providing and fixing round/ hexagonal fan box (125mm dia) depth 75mm (max.) with 12mm dia steel bar hook, 1.6mm thick MS sheet cover, in RCC slab etc. as per specification.</t>
  </si>
  <si>
    <t xml:space="preserve">Providing and fixing phenolic laminated sheet cover of 180 mm dia 3 mm thick on the fan box etc. as per specification. (If provided at the time of installation of ceiling fan) </t>
  </si>
  <si>
    <t>6.27.1</t>
  </si>
  <si>
    <t xml:space="preserve">Supplying, installation, testing and commissioning of following LED Bulk Head fitting complete with  Electronic Driver Heat sink Capacitor and all other accessories, including connection, earthing etc complete as per specification and P.F. should be greater than 0.9. LED chip efficacy ratio ≥ 100 lumens /watt. IP65 10  watt </t>
  </si>
  <si>
    <t xml:space="preserve">Rupees One Thousand One Hundred Fourty Only </t>
  </si>
  <si>
    <t>6.50</t>
  </si>
  <si>
    <t>Providing and fixing wooden board of suitable size (18''x 24'') for energy meter etc complete as per specification.</t>
  </si>
  <si>
    <t xml:space="preserve">Rupees One Hundred TwentyThree Only </t>
  </si>
  <si>
    <t>Providing and fixing porcelain re-wireble fuse carrier and base unit on wooden board including drilling holes on the board, screws, connections etc. as per specification. (Thimbeling shall be paid separately). 32 amps</t>
  </si>
  <si>
    <t xml:space="preserve">Rupees Ninety Only </t>
  </si>
  <si>
    <t>7.11.3</t>
  </si>
  <si>
    <t>Providing and fixing porcelain re-wireble fuse carrier and base unit on wooden board including drilling holes on the board, screws, connections etc. as per specification. (Thimbeling shall be paid separately). 63 amps</t>
  </si>
  <si>
    <t xml:space="preserve">Rupees One Hundred SixtyTwo Only </t>
  </si>
  <si>
    <t>9.4.4</t>
  </si>
  <si>
    <t>Supplying and fixing on surface/ recess horizontal type following way, 415 volts, TPN MCB distribution board of sheet steel phosphatized and powder painted, complete with tinned copper busbar, neutral busbar, earth bar, din bar, detachable gland plate, including interconnections, earthing etc. as per specification. (But without MCB/RCCB/Isolator) 4 way Double door</t>
  </si>
  <si>
    <t xml:space="preserve">Rupees One Thousand Seven Hundred Sixteen Only </t>
  </si>
  <si>
    <t>9.7.5</t>
  </si>
  <si>
    <t>Supplying and fixing on surface/ recess prewired following way, 240 volts SP&amp;N, MCB distribution board of sheet steel phosphatized and powder painted  complete with loose wire box, terminal blocks, tinned copper busbar, neutral link, earth bar, din bar, detachable gland plate, duly prewired with suitable size FRLS PVC insulated  copper conductor up to terminal blocks including interconnections, earthing etc. as per specification. (But without MCB/ RCCB/ Isolator) 2 + 8 way, Double door</t>
  </si>
  <si>
    <t xml:space="preserve">Rupees Two Thousand Three Hundred EightyThree Only </t>
  </si>
  <si>
    <t>9.10.1</t>
  </si>
  <si>
    <t>Supplying and fixing SP MCB, 240 volts, 'B' curve, suitable for lighting and other loads in the existing MCB DB complete with connections, testing and commissioning etc. as per specification. 6 amps to 32 amps</t>
  </si>
  <si>
    <t xml:space="preserve">Rupees One Hundred FiftyOne Only </t>
  </si>
  <si>
    <t>9.11.2</t>
  </si>
  <si>
    <t>Supplying and fixing SP MCB, 240 volts, 'C' curve, suitable for inductive load in the existing MCB DB complete with connections, testing and commissioning etc. as per specification. 6 amps to 32 amps</t>
  </si>
  <si>
    <t xml:space="preserve">Rupees One Hundred FourtyEight Only </t>
  </si>
  <si>
    <t>9.12.3</t>
  </si>
  <si>
    <t>Supplying and fixing DP MCB, 240 volts, 'C' curve, suitable for lighting and other loads in the existing MCB DB complete with connections, testing and commissioning etc. as per specification. 40 amps</t>
  </si>
  <si>
    <t xml:space="preserve">Rupees Six Hundred FourtyFive Only </t>
  </si>
  <si>
    <t>9.16.5</t>
  </si>
  <si>
    <t>Supplying and fixing TP&amp;N MCB, 440 volts, 'C' curve, suitable for lighting and other loads in the existing MCB DB complete with connections, testing and commissioning etc. as per specification. 63 amps</t>
  </si>
  <si>
    <t xml:space="preserve">Rupees One Thousand Three Hundred Sixteen Only </t>
  </si>
  <si>
    <t>12.1</t>
  </si>
  <si>
    <t>Earthing with G.I. earth pipe 4.5 metre long, 40 mm dia including accessories, and providing masonry enclosure with cover plate having locking arrangement and watering pipe etc. with charcoal and salt as per specification and IS Code 3043: 1987(R 2016)</t>
  </si>
  <si>
    <t>Set</t>
  </si>
  <si>
    <t xml:space="preserve">Rupees Three Thousand Two Hundred FourtyThree Only </t>
  </si>
  <si>
    <t>12.2</t>
  </si>
  <si>
    <t>Earthing with G.I. earth plate 600 mm X 600 mm X 6 mm thick including accessories, and providing masonry enclosure with cover plate having locking arrangement and watering pipe, with charcoal and salt as per specification and IS Code 3043: 1987(R 2016)</t>
  </si>
  <si>
    <t xml:space="preserve">Rupees Three Thousand Seven Hundred ThirtyFour Only </t>
  </si>
  <si>
    <t>12.4</t>
  </si>
  <si>
    <t>Supplying and laying 8 SWG copper wire at 0.50 metre below ground level for conductor earth electrode, including soldering etc. as per specification.</t>
  </si>
  <si>
    <t xml:space="preserve">Rupees SeventySeven Only </t>
  </si>
  <si>
    <t>12.12</t>
  </si>
  <si>
    <t>Supplying and laying 6 SWG G.I. wire at 0.50 metre below ground level for conductor earth electrode, including soldering, excavation and refilling the trench etc. as per specification.</t>
  </si>
  <si>
    <t xml:space="preserve">Rupees ThirtySix Only </t>
  </si>
  <si>
    <t>15.3.2</t>
  </si>
  <si>
    <t>Supplying and laying following sizes one number FRLS PVC insulated /XLPE, PVC sheathed, steel armoured, aluminium conductor power cable of 1.1 KV grade in existing RCC/ HUME/ STONEWARE/ METAL/ HDPE pipe as per specification, IS: 1554 (1988, Part 1) &amp; IS: 7098 (1988, Part 1) 2 x 6 sq. mm</t>
  </si>
  <si>
    <t>15.3.3</t>
  </si>
  <si>
    <t>Supplying and laying following sizes one number FRLS PVC insulated /XLPE, PVC sheathed, steel armoured, aluminium conductor power cable of 1.1 KV grade in existing RCC/ HUME/ STONEWARE/ METAL/ HDPE pipe as per specification, IS: 1554 (1988, Part 1) &amp; IS: 7098 (1988, Part 1) 2 x 10 sq. mm</t>
  </si>
  <si>
    <t xml:space="preserve">Rupees EightyTwo Only </t>
  </si>
  <si>
    <t>15.4.22</t>
  </si>
  <si>
    <t>Supplying and laying following sizes one number FRLS PVC insulated /XLPE, PVC sheathed, steel armoured, aluminium conductor power cable of 1.1 KV grade in existing masonry open duct as per specification, IS: 1554 (1988, Part 1) &amp; IS: 7098 (1988, Part 1). 4 x 10 sq. mm.</t>
  </si>
  <si>
    <t>Supplying and erection of angle/channel iron cross arms/  bracket/ other fitting of approved size and shape including drilling of holes for insulator pins, bolts and nuts etc as per specification.</t>
  </si>
  <si>
    <t>kg</t>
  </si>
  <si>
    <t>20.10.1</t>
  </si>
  <si>
    <t>Supplying and erection of galvanized ‘D’ iron complete with shackle insulator, G.I. bolts and nuts, coach screw etc. as per specification. Shackle insulator size 75mm x 90mm</t>
  </si>
  <si>
    <t>20.11.1</t>
  </si>
  <si>
    <t>Supplying and erection of shackle insulator with G.I. bolts, nuts and straps etc. as per specification. Size 75mm x 90mm</t>
  </si>
  <si>
    <t>20.30</t>
  </si>
  <si>
    <t>Supplying and erection of G.I wire of size 8 SWG to 4 SWG including binding etc. as per specification.</t>
  </si>
  <si>
    <t xml:space="preserve">Rupees One Hundred Five Only </t>
  </si>
  <si>
    <t>Development Work</t>
  </si>
  <si>
    <t>Excavation for all types and sizes of foundations, trenches and drains or for any other purpose including disposal of excavated stuff upto 1.5 m lift and lead upto 50m (at least 5m away from the excavated area), including dressing and leveling of pits. In all types of soil</t>
  </si>
  <si>
    <t>1.1.2</t>
  </si>
  <si>
    <t>Excavation for all types and sizes of foundations, trenches and drains or for any other purpose including disposal of excavated stuff upto 1.5 m lift and lead upto 50m (at least 5m away from the excavated area), including dressing and leveling of pits. In ordinary rock</t>
  </si>
  <si>
    <t>Surface dressing of the ground including removing vegetation and making up undulations and in-equalities not exceeding 15 cms in depth/ height including disposal of rubbish upto 1.5 m lift and lead upto 50m (at least 5m away from the dressed area).</t>
  </si>
  <si>
    <t xml:space="preserve">Rupees Seven Paise Twenty Only </t>
  </si>
  <si>
    <t xml:space="preserve">Extra for every additional lift of 1.5 m or part thereof.  All types of soils </t>
  </si>
  <si>
    <t>1.6.2</t>
  </si>
  <si>
    <t>Extra for every additional lift of 1.5 m or part thereof. Ordinary or hard rock</t>
  </si>
  <si>
    <t xml:space="preserve">Rupees FourtySeven Paise Fifty Only </t>
  </si>
  <si>
    <t>Filling from available excavated stuff (Excluding rock) in trenches, plinth, sides of foundation etc. in layers not exceeding 20cm in depth consolidating each deposited layer by ramming and watering with a lead upto 50 M. and lift upto 1.5 M.</t>
  </si>
  <si>
    <t>Providing  and  filling  in  plinth  with  sand/  Crusher  dust  and  hard moorum  under  floor  in  layers  not  exceeding  20cm  in  depth consolidating  each  deposited  layer  by  ramming  and  watering, including dressing etc. complete.</t>
  </si>
  <si>
    <t>Providing filling and compacting local earth (from approved source pit) in layers not exceeding 20cm in depth consolidating each deposited layer by ramming and watering, including dressing etc. complete</t>
  </si>
  <si>
    <t>Providing and fixing form work including centring, shuttering, strutting, staging, propping bracing etc. complete and including its removal at all levels, for: Foundations, footings, bases of columns plinth beam, curtain wall in any shape and size and all type of wall below plinth level.</t>
  </si>
  <si>
    <t>2.1.2</t>
  </si>
  <si>
    <t>Providing and fixing formwork including centering, shuttering, strutting staging propping bracing etc. complete and including its removal at all levels for: Wall of any thickness including attached pilasters, buttresses etc.</t>
  </si>
  <si>
    <t xml:space="preserve">Rupees Two Hundred TwentyEight Only </t>
  </si>
  <si>
    <t>Providing and fixing formwork including centering, shuttering, strutting staging propping bracing etc. complete and including its removal at all levels for: Suspended floors roofs access platform balconies (plain surfaces) and shelves (cast in situ)</t>
  </si>
  <si>
    <t>Providing and fixing formwork including centering, shuttering, strutting staging propping bracing etc. complete and including its removal at all levels for:  Beams, lintels, cantilevers &amp; walls</t>
  </si>
  <si>
    <t>Excavation for roadway in soil using including loading in truck for carrying of cut earth to embankment site with all lifts and lead upto1000 meters as per relevant clauses of section 300.a) Ordinary/ Hard soil.</t>
  </si>
  <si>
    <t xml:space="preserve">Rupees One Hundred Fourty Only </t>
  </si>
  <si>
    <t>3.1.1</t>
  </si>
  <si>
    <t>Providing and  laying  nominal mix  cement  concrete  with crushed stone aggregate using concrete mixer in  foundation, plinth and at ground level excluding cost of form work. 1:5:10  (1  cement  :  5  coarse  sand  :  10  graded  stone  aggregate 40mm nominal size).</t>
  </si>
  <si>
    <t xml:space="preserve">Rupees Two Thousand Four Hundred Nine Only </t>
  </si>
  <si>
    <t>Providing and laying nominal mix cement concrete with crushed stone aggregate using concrete mixer in foundation, plinth and at ground level excluding cost of form work. 1:4:8 (1 cement : 4 coarse sand : 8 graded stone aggregate 40mm nominal size).</t>
  </si>
  <si>
    <t>3.1.3</t>
  </si>
  <si>
    <t>Providing and laying nominal mix plain cement concrete with crushed stone aggregate using concrete mixer in all works upto plinth level excluding cost of form work. 1:3:6 (1 cement : 3 coarse sand : 6 graded stone aggregate 40mm nominal size).</t>
  </si>
  <si>
    <t xml:space="preserve">Rupees Two Thousand Nine Hundred Seventy Only </t>
  </si>
  <si>
    <t>Providing and laying nominal mix reinforcement cement concrete with crushed stone aggregate using concrete mixer in all works upto floor five level excluding cost of reinforcement and form work. 1:1½:3 (1 cement : 1½ coarse sand : 3 graded stone aggregate 20mm nominal size).</t>
  </si>
  <si>
    <r>
      <rPr>
        <sz val="11"/>
        <color indexed="8"/>
        <rFont val="Times New Roman"/>
        <family val="1"/>
      </rPr>
      <t xml:space="preserve">Providing and placing in position reinforcement for R.C.C. work including straightening, cutting, bending, binding etc. complete as per drawings including cost of binding wire in foundation and plinth all complete: Thermo-Mechanically treated bars FE 415 </t>
    </r>
    <r>
      <rPr>
        <b/>
        <sz val="11"/>
        <color indexed="8"/>
        <rFont val="Times New Roman"/>
        <family val="1"/>
      </rPr>
      <t>Make- Jindal/Shristi/Fortune.</t>
    </r>
  </si>
  <si>
    <t>Providing and Laying damp proof course (upto 50 mm thk) with plain cement concrete 1:2:4 (1cement :2 Course Sand: 4 Graded Crushed stone aggregate 20mm nominal size) including form work.</t>
  </si>
  <si>
    <t>3.21.2</t>
  </si>
  <si>
    <t>Providing and fixing in position impregnated fibre board confirming to IS: 1838 in expansion joints including cost of primer sealing compound all complete. 25mm thick</t>
  </si>
  <si>
    <t>Providing and laying integral cement based treatment for water proofing on horizontal surface at all depth below ground level for underground
structures using rough Kota stone and consisting of:
i) 1st layer of 22mm to 25mm thick approved rough Kota stone slab over a 25mm thick base of cement mortar 1:3 (1 cement : 3 coarse sand) mixed with water proofing compound conforming to IS:2645 over the leveling course (leveling course to be paid separately). Joints sealed and grouted
with cement slurry mixed with water proofing compound.
ii) 2nd layer of 25mm thick cement mortar 1:3 (1 cement : 3 coarse sand) mixed with water proofing compound. 
iii) Finishing top with stone aggregate of 10mm to 12mm nominal size
spreading @ 8 cudm/sqm thoroughly embedded in the 2nd layer.</t>
  </si>
  <si>
    <t xml:space="preserve">Rupees Six Hundred SeventyTwo Only </t>
  </si>
  <si>
    <t>4.1 (B)</t>
  </si>
  <si>
    <t>Granular Sub-base as per Table:- 400-1 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 By Mix in place method. Disintegrated rock i.e moorum having CBR value not less than 20 and P.I. and L.L. not more than 6 and 20 respectively.</t>
  </si>
  <si>
    <t xml:space="preserve">Rupees Four Hundred Sixty Only </t>
  </si>
  <si>
    <t>Providing and laying integral cement based treatment for water proofing on the vertical surface at all levels by fixing 22 mm to 25mm thick rough Kota stone slab with cement slurry mixed with water proofing compound conforming to IS:2645 with a gap of 20mm (minimum) between stone slabs and the receiving surfaces and filling the gaps with neat cement slurry mixed with water proofing compound and finishing the exterior of stone slab with 20mm thick cement mortar 1:3 (1 cement : 3 coarse sand) with neat cement punning mixed with water proofing compound complete.</t>
  </si>
  <si>
    <t xml:space="preserve">Rupees Seven Hundred Nineteen Only </t>
  </si>
  <si>
    <t>Water Bound Macadam (Providing, laying, spreading and compacting stone aggregates of specific sizes to water bound macadam specification including spreading in uniform thickness, hand packing, rolling with vibratory roller 8-10 tonnes in stages to proper grade and camber, applying and brooming requisite type of screening/ binding Materials to fill up the interstices of coarse aggregate, watering and compacting to the required density) Grading- II  (Using Screening Crushable type such as Moorum or Gravel) Using Screening Crushable type such as Moorum or Gravel. Grading- II ( 53 to 22.4 mm size aggregate) Using Screening Crushable type such as Moorum or Gravel</t>
  </si>
  <si>
    <t>Rupees One Thousand Four Hundred Seventy Six Only</t>
  </si>
  <si>
    <t>4.13 (A)</t>
  </si>
  <si>
    <t>Construction of Shoulders (Construction of shoulders as per clause 408 with selected soil from borrow pits / borrow areas having CBR not less than 12 and shall have L.L. and P.I. not more than 25% and6% respectively, inclusive of all leads and lifts, including clearing and scrapping of existing surface, providing required cross fall, compacting. watering rolling and royalty charges etc. complete. With smooth wheeled roller</t>
  </si>
  <si>
    <t>Rupees Two Hundred Seventy Seven Only</t>
  </si>
  <si>
    <t>6.6 (i)</t>
  </si>
  <si>
    <t>Providing and laying cement concrete for plain concrete/ reinforced concrete i/c form work, shuttering complete in as per drawings and specifications.( For Village roads) P.C.C. M-10</t>
  </si>
  <si>
    <t>Rupees Two Thousand Seven Hundred Eighty Nine Only</t>
  </si>
  <si>
    <t>6.6 (iii)</t>
  </si>
  <si>
    <t>Providing and laying cement concrete for plain concrete/ reinforced concrete i/c form work, shuttering complete in as per drawings and specifications.( For Village roads) R.C.C. M-25</t>
  </si>
  <si>
    <t>Rupees Four Thousand Two Hundred Eighty Six Only</t>
  </si>
  <si>
    <t>Brick work with modular fly-ash lime bricks (FaLG Bricks) confirming to IS:12894-2002 of class designation 4.0 in foundation and plinth in: Cement Mortar 1:6 (1 cement : 6 coarse sand)</t>
  </si>
  <si>
    <t>7.15.2</t>
  </si>
  <si>
    <t>Half brick thick honey comb brick work with fly-ash lime bricks (FaLG Bricks) confirming to IS:12894-2002 of class designation 4.0 upto plinth level. Cement Mortar 1:4 (1 cement : 4 coarse sand)</t>
  </si>
  <si>
    <t xml:space="preserve">Rupees Two Hundred NinetyThree Only </t>
  </si>
  <si>
    <t>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t>
  </si>
  <si>
    <t xml:space="preserve">Rupees SeventyOne Paise Fifty Only </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</si>
  <si>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</si>
  <si>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 xml:space="preserve">Rupees SeventyFive Only </t>
  </si>
  <si>
    <t>9.15</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</si>
  <si>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</si>
  <si>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9.16.1</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</si>
  <si>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"T" -Iron frames</t>
  </si>
  <si>
    <t>6mm thick cement plaster of mix: In Cement mortar 1:4 (1 cement : 4 fine sand)</t>
  </si>
  <si>
    <t>12mm thick cement plaster of mix:  In Cement mortar 1:5 (1 cement :5 fine sand)</t>
  </si>
  <si>
    <t>15mm thick cement plaster on the rough side of single or half brick wall of mix: In Cement mortar 1:5 (1 cement :5 fine sand)</t>
  </si>
  <si>
    <t>Providing and making 6mm thick cement plaster 1:3 (1 cement : 3 fine sand) finished with a floating coat of neat cement and a thick coat of lime wash on top of wall when dry for bearing of R.C.C. slab and beam.</t>
  </si>
  <si>
    <t>12.3.1</t>
  </si>
  <si>
    <t>Cement concrete flooring with cement concrete 1:2:4 (1 cement : 2 coarse sand : 4 graded stone aggregate 20mm) finished with a floating coat of neat cement.. 40 mm thick</t>
  </si>
  <si>
    <t>Distempering with acrylic washable distemper to give an even shade. On new work (Two or more coats)</t>
  </si>
  <si>
    <t>14.14.1</t>
  </si>
  <si>
    <t>Finishing walls with water proofing cement paint to give an even shade. On new work (Two or more coats applied @ 3.84 kg/10 sqm)</t>
  </si>
  <si>
    <t>Painting on new work (two or more coats) to give an even shade with: Satin synthetic enamel paint</t>
  </si>
  <si>
    <t>19.9.6</t>
  </si>
  <si>
    <r>
      <rPr>
        <sz val="11"/>
        <color indexed="8"/>
        <rFont val="Times New Roman"/>
        <family val="1"/>
      </rPr>
      <t xml:space="preserve">Providing and laying in trenches G.I. pipes medium class complete with G.I. fittings including excavation of trenches, refilling the same and testing of joints complete: cement, trenching, refilling &amp; testing of joints complete as per direction of Engineer in Charge. 50 mm nominal outer dia pipes </t>
    </r>
    <r>
      <rPr>
        <b/>
        <sz val="11"/>
        <color indexed="8"/>
        <rFont val="Times New Roman"/>
        <family val="1"/>
      </rPr>
      <t>Make- Jindal</t>
    </r>
  </si>
  <si>
    <t>19.9.8</t>
  </si>
  <si>
    <r>
      <rPr>
        <sz val="11"/>
        <color indexed="8"/>
        <rFont val="Times New Roman"/>
        <family val="1"/>
      </rPr>
      <t xml:space="preserve">Providing and laying in trenches G.I. pipes medium class complete with G.I. fittings including excavation of trenches, refilling the same and testing of joints complete: cement, trenching, refilling &amp; testing of joints complete as per direction of Engineer in Charge. 80mm nominal inner dia pipes </t>
    </r>
    <r>
      <rPr>
        <b/>
        <sz val="11"/>
        <color indexed="8"/>
        <rFont val="Times New Roman"/>
        <family val="1"/>
      </rPr>
      <t xml:space="preserve"> Make- Jindal</t>
    </r>
  </si>
  <si>
    <t xml:space="preserve">Rupees Six Hundred ThirtyNine Only </t>
  </si>
  <si>
    <r>
      <rPr>
        <sz val="11"/>
        <rFont val="Times New Roman"/>
        <family val="1"/>
      </rPr>
      <t xml:space="preserve">Providing and fixing gun metal non-return valve (horizontal type) of approved quality (screwed end). 80 mm dia nominal bore </t>
    </r>
    <r>
      <rPr>
        <b/>
        <sz val="11"/>
        <rFont val="Times New Roman"/>
        <family val="1"/>
      </rPr>
      <t xml:space="preserve"> Make- Texmo</t>
    </r>
  </si>
  <si>
    <t>Nos.</t>
  </si>
  <si>
    <t xml:space="preserve">Rupees Two Thousand Five Hundred Thirteen Only </t>
  </si>
  <si>
    <t>19.31.1</t>
  </si>
  <si>
    <t>Providing and placing in position C.I. sluice valves category “A” (with cap) complete: 100 mm diameter</t>
  </si>
  <si>
    <t xml:space="preserve">Rupees Three Thousand Four Hundred TwentyNine Only </t>
  </si>
  <si>
    <r>
      <rPr>
        <sz val="11"/>
        <color indexed="8"/>
        <rFont val="Times New Roman"/>
        <family val="1"/>
      </rPr>
      <t>Constructing masonry Chamber 90x90x100 cm, inside with modular well burnt clay bricks of 35 kg/ cm</t>
    </r>
    <r>
      <rPr>
        <sz val="11"/>
        <rFont val="Times New Roman"/>
        <family val="1"/>
      </rPr>
      <t>²</t>
    </r>
    <r>
      <rPr>
        <sz val="11"/>
        <color indexed="8"/>
        <rFont val="Times New Roman"/>
        <family val="1"/>
      </rPr>
      <t xml:space="preserve"> in cement mortar 1:4 (1 cement : 4 coarse sand) for sluice valve, with C.I. surface box 100 mm. top diameter, 160 mm bottom diameter and 180 mm deep (inside) with chained lid and RCC top slab 1:2:4 mix (1 cement : 2 coarse sand : 4 graded stone aggregate 20 mm nominal size) necessary excavation foundation concrete 1:5:10 (1 cement : 5 fine sand : 10 graded stone aggregate 40 mm nominal size ) and inside plastering with cement mortar 1:3 (1 cement : 3 coarse sand) 12 mm thick finished with a floating coat of neat cement complete as per standard design :</t>
    </r>
  </si>
  <si>
    <t xml:space="preserve">Rupees Eight Thousand Thirteen Only </t>
  </si>
  <si>
    <r>
      <rPr>
        <sz val="11"/>
        <color indexed="8"/>
        <rFont val="Times New Roman"/>
        <family val="1"/>
      </rPr>
      <t>Constructing masonry Chamber 60x60x75 cm, inside with modular well burnt clay bricks of 35 kg/ cm</t>
    </r>
    <r>
      <rPr>
        <sz val="11"/>
        <rFont val="Times New Roman"/>
        <family val="1"/>
      </rPr>
      <t>²</t>
    </r>
    <r>
      <rPr>
        <sz val="11"/>
        <color indexed="8"/>
        <rFont val="Times New Roman"/>
        <family val="1"/>
      </rPr>
      <t xml:space="preserve"> in cement mortar 1:4 (1 cement : 4 coarse sand) for fire hydrants, with C.I. surface box 350x350 mm top and 165 mm deep (inside) with chained lid and RCC top slab 1:2:4 mix (1 cement : 2 coarse sand : 4 graded stone aggregate 20 mm nominal size) necessary excavation foundation concrete 1:5:10 (1 cement : 5 fine sand:10 graded stone aggregate 40 mm nominal size) and inside plastering with cement mortar 1:3 (1 cement : 3 coarse sand) 12 mm thick finished with a floating coat of neat cement complete as per standard design :</t>
    </r>
  </si>
  <si>
    <t xml:space="preserve">Rupees Four Thousand Three Hundred FiftySix Only </t>
  </si>
  <si>
    <t>20.5.2</t>
  </si>
  <si>
    <t>Providing and laying non-pressure NP2 class (light duty) R.C.C. pipes with collars jointed with stiff mixture of cement mortar in the proportion of 1:2    (1 cement : 2 fine sand) including testing of joints etc complete. For 150 mm Dia Sewer Line</t>
  </si>
  <si>
    <t xml:space="preserve">Rupees Three Hundred FiftyThree Only </t>
  </si>
  <si>
    <t xml:space="preserve">Constructing brick masonry manhole with well burnt modular clay bricks crushing strength not less than 35 kg/ cm² in cement mortar 1:4 (1 cement : 4  coarse sand) R.C.C. top slab wit 1:2:4 mix (1 cement : 2 coarse sand: 4 graded stone aggregate 20 mm nominal size) foundation in cement concrete 1:4:8 mix (1 cement : 4 coarse sand : 8 graded stone aggregate 40mm nominal size) inside plastering 12mm thick with cement mortar 1:3 (1 cement : 3 coarse sand) finished with floating coat of neat cement and making channels in cement concrete 1:2:4  ( 1 cement : 2 coarse sand: 4 graded stone aggregate 20mm nominal size) finished with a floating of neat cement complete as per standard design.  Inside size 90x80 cm and 45 cm deep including C.I. cover with frame (light duty) 455x610 mm internal dimensions total weight of cover and frame to be not less than 38 kg (weight of cover 23 kg and weight of frame 15 kg): </t>
  </si>
  <si>
    <t>20.8.1</t>
  </si>
  <si>
    <t xml:space="preserve">Extra for depth for manholes  Size 90x80 cm </t>
  </si>
  <si>
    <t xml:space="preserve">Rupees Three Thousand Seven Hundred FiftyFive Only </t>
  </si>
  <si>
    <t>21.1.1.3</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</si>
  <si>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 All types of soil 150 mm dia.</t>
  </si>
  <si>
    <t xml:space="preserve">Rupees Three Hundred ThirtyNine Only </t>
  </si>
  <si>
    <t>21.1.2.3</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</si>
  <si>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 Rocky strata including Boulders. 150 mm dia.</t>
  </si>
  <si>
    <t xml:space="preserve">Rupees Three Hundred NinetySix Only </t>
  </si>
  <si>
    <t>21.4.3</t>
  </si>
  <si>
    <t>Supplying, assembling, lowering and fixing in vertical position in bore well unplasticized PVC medium well screen (RMS) slotted pipes with ribs, conforming to IS: 12818, including hire &amp; labour charges, fittings &amp; accessories etc. all complete, for all depths, as per direction of Engineerin-charge. 150 mm nominal size dia.</t>
  </si>
  <si>
    <t>Metre</t>
  </si>
  <si>
    <t xml:space="preserve">Rupees Five Hundred FourtySix Only </t>
  </si>
  <si>
    <t>21.5.3</t>
  </si>
  <si>
    <r>
      <rPr>
        <sz val="11"/>
        <rFont val="Times New Roman"/>
        <family val="1"/>
      </rPr>
      <t xml:space="preserve">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 150 mm nominal dia </t>
    </r>
    <r>
      <rPr>
        <b/>
        <sz val="11"/>
        <rFont val="Times New Roman"/>
        <family val="1"/>
      </rPr>
      <t xml:space="preserve"> Make- Jindal</t>
    </r>
  </si>
  <si>
    <t xml:space="preserve">Rupees One Thousand Three Hundred Four Only </t>
  </si>
  <si>
    <t xml:space="preserve">Development of tube well in accordance with IS : 2800 (part I) and IS: 11189, to establish maximum rate of usable water yield without sand content   (beyond   permissible   limit),   with   required   capacity   air compressor, running the compressor for required time till well is fully developed, measuring yield of well by "V" notch method or any other approved method, measuring static level &amp; draw down etc. by step draw  down  method,  collecting  water  samples  &amp;  getting  tested  in approved  laboratory,   i/c   disinfection  of   tube well,   all   complete, including hire &amp; labour charges of air compressor, tools &amp; accessories etc., all as per requirement and direction of Engineer-in-charge. </t>
  </si>
  <si>
    <t>hour</t>
  </si>
  <si>
    <t xml:space="preserve">Rupees Six Hundred FiftyFour Only </t>
  </si>
  <si>
    <t>21.11.3</t>
  </si>
  <si>
    <t xml:space="preserve">Providing and fixing suitable size threaded mild steel cap or spot welded plate to the top of bore well housing/ casing pipe, removable as per requirement, all complete for bore well of: 150 mm dia </t>
  </si>
  <si>
    <t>No.</t>
  </si>
  <si>
    <t xml:space="preserve">Rupees Two Hundred Seventeen Only </t>
  </si>
  <si>
    <t>21.14.1</t>
  </si>
  <si>
    <t>Supplying, filling, spreading &amp; leveling stone boulders/ Gravels/ Coarse sand, in recharge pit, in the required layers and thickness, for all leads &amp; lifts, all complete as per direction of Engineer-in-charge. (excavation of pit will be paid separately). Stone boulders of size range 5 cm to 20 cm, in recharge pit</t>
  </si>
  <si>
    <t xml:space="preserve">Rupees Eight Hundred SixtyThree Only </t>
  </si>
  <si>
    <t>21.14.2</t>
  </si>
  <si>
    <t>Supplying, filling, spreading &amp; leveling stone boulders/ Gravels/ Coarse sand, in recharge pit, in the required layers and thickness, for all leads &amp; lifts, all complete as per direction of Engineer-in-charge. (excavation of pit will be paid separately). Gravels of size range 5 mm to 10 mm, over the existing layer of boulders</t>
  </si>
  <si>
    <t xml:space="preserve">Rupees Eight Hundred Six Only </t>
  </si>
  <si>
    <t>21.14.3</t>
  </si>
  <si>
    <t>Supplying, filling, spreading &amp; leveling stone boulders/ Gravels/ Coarse sand, in recharge pit, in the required layers and thickness, for all leads &amp; lifts, all complete as per direction of Engineer-in-charge. (excavation of pit will be paid separately). Coarse sand of size range 1.5 mm to 2 mm over existing layer of gravel</t>
  </si>
  <si>
    <t xml:space="preserve">Rupees Four Hundred SeventyOne Only </t>
  </si>
  <si>
    <t>AMOUNT PUT TO TENDER</t>
  </si>
  <si>
    <t>CONSTRUCTION OF 28 NOS. MIG, 95 LIG, 50 EWS HOUSES INCLUDING EXTERNAL DEVELOPMENT WORK (RCC ROAD, RCC DRAIN, SEPTIC TANK, RCC CULVERT, WATER SUPPLY, SEWER LINE, SUMPWELL, PUMP HOUSE, WATER HARVESTING, TUBEWELL, GARDEN COMPOUND WALL &amp; LEVELING ) UNDER GENERAL SCHEME AT DEORIKHURD, BILASPUR (C.G.)</t>
  </si>
  <si>
    <t>S.N.</t>
  </si>
  <si>
    <t>Type of Houses</t>
  </si>
  <si>
    <t>No. of Houses</t>
  </si>
  <si>
    <t>Cost of One Houses</t>
  </si>
  <si>
    <t>Total Amount</t>
  </si>
  <si>
    <t>A</t>
  </si>
  <si>
    <t>COST OF BUILDING  WORK</t>
  </si>
  <si>
    <t>COST OF MIG HOUSES</t>
  </si>
  <si>
    <t>COST OF LIG HOUSES</t>
  </si>
  <si>
    <t xml:space="preserve">COST OF EWS HOUSES </t>
  </si>
  <si>
    <t>TOTAL NOS. OF HOUSES</t>
  </si>
  <si>
    <t>Total (A)</t>
  </si>
  <si>
    <t>B</t>
  </si>
  <si>
    <t>COST OF DEVELOPMENT WORK</t>
  </si>
  <si>
    <t>Cost of RCC Road ( 12.0 Mtr., 9.0 Mtr. &amp; 7.5 Mtr. Wide Road )</t>
  </si>
  <si>
    <t>Cost of 45 cm RCC Drain</t>
  </si>
  <si>
    <t>Cost of 60 cm RCC Drain</t>
  </si>
  <si>
    <t>Cost of Septic Tank ( 01 Nos. )</t>
  </si>
  <si>
    <t>Cost of RCC Culvert</t>
  </si>
  <si>
    <t>Water Supply</t>
  </si>
  <si>
    <t>Sewer Line</t>
  </si>
  <si>
    <t>Sumpwell 1 nos</t>
  </si>
  <si>
    <t>Pump House 1nos</t>
  </si>
  <si>
    <t>Water Harvesting 19815.00 x 3 nos</t>
  </si>
  <si>
    <t xml:space="preserve">TubeWell 5 Nos </t>
  </si>
  <si>
    <t xml:space="preserve">Garden compound wall </t>
  </si>
  <si>
    <t>Leveling of site</t>
  </si>
  <si>
    <t>Sewer Line Extra Itme</t>
  </si>
  <si>
    <t>Total (B)</t>
  </si>
  <si>
    <t>Total (A+B)</t>
  </si>
  <si>
    <t>Say Rs.</t>
  </si>
  <si>
    <t>S.NO.</t>
  </si>
  <si>
    <t>Rate ( In words )</t>
  </si>
  <si>
    <t>Excavation for all types and sizes of foundations, trenches and drains or for any other purpose including disposal of excavated stuff upto 1.5 m lift and lead upto 50m (at least 5m away from the excavated area), including dressing and leveling of pits.</t>
  </si>
  <si>
    <t>In all types of soil</t>
  </si>
  <si>
    <t>Rs. One Hundred Eighty Five only</t>
  </si>
  <si>
    <t>Surface dressing of the ground including removing vegetation and making up undulations and inequalities not exceeding 15 cms in depth/height including dispossal of rubbish upto 1.5 m lift and lead upto 50 m (at leasst 5 m away from the dressed area) . Page no.-02</t>
  </si>
  <si>
    <t>Rs. Seven &amp; Ps. Twenty only</t>
  </si>
  <si>
    <t>Rs. Sixty five only</t>
  </si>
  <si>
    <t>Providing and filling in plinth with sand/ Crusher dust and hard moorum under floor in layers not exceeding 20cm in depth consolidating each deposited layer by ramming and watering, including dressing etc. complete.</t>
  </si>
  <si>
    <t>Rs. Three hundred seventy one only</t>
  </si>
  <si>
    <t>Providing and fixing formwork including centering, shuttering, strutting, staging, propping bracing etc. complete and including its removal at all levels, for:</t>
  </si>
  <si>
    <t>a</t>
  </si>
  <si>
    <t>Foundations, footings, base of columns and plinth beam in any shape and size.</t>
  </si>
  <si>
    <t>Rs. One hundred thirty nine only</t>
  </si>
  <si>
    <t>b</t>
  </si>
  <si>
    <t>Columns, Pillars, Piers and likes- rectangular or square in shape</t>
  </si>
  <si>
    <t>Rs. Two hundred ninety seven only</t>
  </si>
  <si>
    <t>c</t>
  </si>
  <si>
    <t>2.1.15</t>
  </si>
  <si>
    <t>Stair cases of all types excluding spiral and folded plate type, including risers and landings</t>
  </si>
  <si>
    <t>Rs. Two hundred thirty only</t>
  </si>
  <si>
    <t>d</t>
  </si>
  <si>
    <t xml:space="preserve">Suspended floors, roofs, access platform, balconies (plain surfaces) and shelves (cast in situ) </t>
  </si>
  <si>
    <t>Rs. Two hundred thirty five only</t>
  </si>
  <si>
    <t>e</t>
  </si>
  <si>
    <t>Beams, lintels, cantilevers &amp; walls</t>
  </si>
  <si>
    <t>Rs. Two hundred two only</t>
  </si>
  <si>
    <t>f</t>
  </si>
  <si>
    <t>Weather shade, chhajja, Cornices and mouldings</t>
  </si>
  <si>
    <t>Rs. Two hundred ninety four only</t>
  </si>
  <si>
    <t>Providing and laying nominal mix cement concrete with crushed stone aggregate using concrete mixer in foundation, plinth and at ground level excluding cost of form work.</t>
  </si>
  <si>
    <t>1:4:8 (1 cement : 4 coarse sand : 8 graded stone aggregate 40mm nominal size).</t>
  </si>
  <si>
    <t>Rs. Two thounsand six hundred fifty nine only</t>
  </si>
  <si>
    <t xml:space="preserve">Providing and laying nominal mix reinforced cement concrete with crushed stone aggregate using concrete mixer in all works upto plinth level  excluding cost of form work.
</t>
  </si>
  <si>
    <t>1:1½:3 (1 cement : 1½ coarse sand : 3 graded stone aggregate 20mm nominal size). cum</t>
  </si>
  <si>
    <t>Rs. four thousand one hundred sixty three only</t>
  </si>
  <si>
    <t>3.4</t>
  </si>
  <si>
    <t>Extra for laying PCC/RCC of any grade in superstructure above plinth level for every floor or part thereof in addition to rate for foundation and plinth:</t>
  </si>
  <si>
    <t>GF</t>
  </si>
  <si>
    <t>Rs. Ninety five &amp; Ps. Fifty only</t>
  </si>
  <si>
    <t>FF</t>
  </si>
  <si>
    <t>Rs. One hundred ninety five only</t>
  </si>
  <si>
    <t>3.12</t>
  </si>
  <si>
    <t>Providing and placing in position reinforcement for R.C.C. work including straightening, cutting, bending, binding etc. complete as per drawings including cost of binding wire all complete:</t>
  </si>
  <si>
    <t>Thermo-Mechanically treated bars FE 415</t>
  </si>
  <si>
    <t>Rs. Fifty four &amp; Ps. Fifty only</t>
  </si>
  <si>
    <t>3.13</t>
  </si>
  <si>
    <t>Providing and laying damp proof course (upto 50mm thick) with plain cement concrete 1:2:4 (1 cement : 2 coarse sand : 4 graded crushed stone aggregate 20mm nominal size) including form work.</t>
  </si>
  <si>
    <t>Rs. four thousand two hurdred thirty seven only</t>
  </si>
  <si>
    <t>Grading roof for water proofing treatment with:  of following operations:</t>
  </si>
  <si>
    <t>Cement  concrete  1:2:4  (1  cement  :  2  coarse aggregate 20 mm nominal size) sand  : 4 graded stone</t>
  </si>
  <si>
    <t>Rs. Three thousand eight hundred seventy only</t>
  </si>
  <si>
    <t>Brick work with modular fly-ash lime bricks (FaLG Bricks) confirming to IS:12894-2002 of class designation 40 in foundation and plinth in:</t>
  </si>
  <si>
    <t xml:space="preserve">7.5.3         </t>
  </si>
  <si>
    <t xml:space="preserve">Cement Mortar 1:5 (1 cement : 5 coarse sand)                                                     </t>
  </si>
  <si>
    <t xml:space="preserve">Rs. Three thousand three hundred fifty only </t>
  </si>
  <si>
    <t xml:space="preserve">Cement Mortar 1:6 (1 cement : 6 coarse sand)           </t>
  </si>
  <si>
    <t>Rs. Three thoudsand two hundred three only</t>
  </si>
  <si>
    <t>7.6</t>
  </si>
  <si>
    <t>Extra for brick work in superstructure above plinth level for every floor or part thereof in addition to rate for foundation and plinth:</t>
  </si>
  <si>
    <t>Rs. One hundred twenty one only</t>
  </si>
  <si>
    <t>Rs. Two hundred fourty two only</t>
  </si>
  <si>
    <t>Half brick thick brick masonry with fly-ash lime bricks (FaLG Bricks) confirming to  IS:12894-2002  of class designation 40  in  superstructure above plinth level.</t>
  </si>
  <si>
    <t>Cement Mortar 1:4 (1 cement : 4 coarse sand)</t>
  </si>
  <si>
    <t>Rs. Three hundred eighty two only</t>
  </si>
  <si>
    <t>7.12</t>
  </si>
  <si>
    <t>Extra for half brick work in superstructure above plinth level for every story or part thereof in addition to rate for upto plinth level:</t>
  </si>
  <si>
    <t>Providing 40x5mm iron hold fast 40cm long including fixing to frame with 10mm bolts nuts and wooden plug and embedding in Cement Concrete 1:2:4 in blocks of size 30x10x15cm.</t>
  </si>
  <si>
    <t>Rs. Seventy  two &amp; Ps. Fifty only</t>
  </si>
  <si>
    <t>Providing and fixing Dash fastener (for fixing door/ window frames) on C.C. / R.C.C./ Brick masonry surface backing including drilling necessary holes and the cost of bolt etc complete.</t>
  </si>
  <si>
    <t xml:space="preserve">8.4.2         </t>
  </si>
  <si>
    <t xml:space="preserve">Dash fastener 10x75mm                                                         </t>
  </si>
  <si>
    <t>Rs. Twenty seven &amp; Ps. Fifty only</t>
  </si>
  <si>
    <t>Providing wood work in frames of doors, windows, clerestory windows and other frames wrought framed and fixed in position.</t>
  </si>
  <si>
    <t>Rs. Sixty one thousand fifty one only</t>
  </si>
  <si>
    <t>8.12.2</t>
  </si>
  <si>
    <t xml:space="preserve"> 35 mm. thick (single leaf) </t>
  </si>
  <si>
    <t>two thousand five only</t>
  </si>
  <si>
    <t>8.132</t>
  </si>
  <si>
    <t>Providing and fixing stainless steel butt hinges  IS : 12817 marked with necessary stainless steel screws etc complete.</t>
  </si>
  <si>
    <t>8.132.1</t>
  </si>
  <si>
    <t>150x2.5mm (heavy)</t>
  </si>
  <si>
    <t>Rs. Ninety seven &amp; Ps. Fifty only</t>
  </si>
  <si>
    <r>
      <rPr>
        <sz val="12"/>
        <color indexed="8"/>
        <rFont val="Times New Roman"/>
        <family val="1"/>
      </rPr>
      <t>Providing and fixing stainless steel sliding door bolts with 16mm  rod, 2.5mm thick flap, necessary stainless steel nuts bolts and screws etc complete.</t>
    </r>
  </si>
  <si>
    <r>
      <rPr>
        <sz val="12"/>
        <color indexed="8"/>
        <rFont val="Times New Roman"/>
        <family val="1"/>
      </rPr>
      <t>8.137.1</t>
    </r>
  </si>
  <si>
    <r>
      <rPr>
        <sz val="12"/>
        <color indexed="8"/>
        <rFont val="Times New Roman"/>
        <family val="1"/>
      </rPr>
      <t>300mm</t>
    </r>
  </si>
  <si>
    <t>Rs. Two hundred thirty eight only</t>
  </si>
  <si>
    <r>
      <rPr>
        <sz val="12"/>
        <color indexed="8"/>
        <rFont val="Times New Roman"/>
        <family val="1"/>
      </rPr>
      <t>Providing and fixing stainless steel   door latch with 12mm rod, 2.5mm thick flap, necessary stainless steel screws etc complete.</t>
    </r>
  </si>
  <si>
    <r>
      <rPr>
        <sz val="12"/>
        <color indexed="8"/>
        <rFont val="Times New Roman"/>
        <family val="1"/>
      </rPr>
      <t>8.138.1</t>
    </r>
  </si>
  <si>
    <r>
      <rPr>
        <sz val="12"/>
        <color indexed="8"/>
        <rFont val="Times New Roman"/>
        <family val="1"/>
      </rPr>
      <t>Providing   and   fixing   stainless   steel   tower   bolts   (Barrel   type)   with necessary stainless steel screws etc complete.</t>
    </r>
  </si>
  <si>
    <r>
      <rPr>
        <sz val="12"/>
        <color indexed="8"/>
        <rFont val="Times New Roman"/>
        <family val="1"/>
      </rPr>
      <t>8.139.1</t>
    </r>
  </si>
  <si>
    <r>
      <rPr>
        <sz val="12"/>
        <color indexed="8"/>
        <rFont val="Times New Roman"/>
        <family val="1"/>
      </rPr>
      <t>250 x10mm</t>
    </r>
  </si>
  <si>
    <t>Rs. Ninety seven only</t>
  </si>
  <si>
    <r>
      <rPr>
        <sz val="12"/>
        <color indexed="8"/>
        <rFont val="Times New Roman"/>
        <family val="1"/>
      </rPr>
      <t>Providing  and  fixing  Stainless  steel  "D"  shape  door  handles  made  of 10mm dia rod with necessary stainless steel screws etc complete.</t>
    </r>
  </si>
  <si>
    <r>
      <rPr>
        <sz val="12"/>
        <color indexed="8"/>
        <rFont val="Times New Roman"/>
        <family val="1"/>
      </rPr>
      <t>8.141.3</t>
    </r>
  </si>
  <si>
    <r>
      <rPr>
        <sz val="12"/>
        <color indexed="8"/>
        <rFont val="Times New Roman"/>
        <family val="1"/>
      </rPr>
      <t>125 mm</t>
    </r>
  </si>
  <si>
    <t>Rs. Fourty two only</t>
  </si>
  <si>
    <t>Providing and fixing stainless steel hanging door stopper with necessary stainless steel screws complete.</t>
  </si>
  <si>
    <t>8.143.1</t>
  </si>
  <si>
    <t>Single</t>
  </si>
  <si>
    <t>Rs. Fourty seven only</t>
  </si>
  <si>
    <t>8.56</t>
  </si>
  <si>
    <t>Providing and fixing stainless steel wire mesh of average width of aperture 1.56mm with wire of dia 0.45mm to doors, windows and clerestory windows including 19x12mm teak wood beading etc. complete.</t>
  </si>
  <si>
    <t>Rs. Six hundred fourty nine only</t>
  </si>
  <si>
    <t>Providing and fixing M.S. grill of approved pattern made of M.S. flats or square or round bars welded to steel frame of windows etc. including applying a priming coat of red oxide zinc chromate primer..</t>
  </si>
  <si>
    <t>Rs. Sixty seven &amp; Ps. Fifty only</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</si>
  <si>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and panelling to be paid for separately</t>
  </si>
  <si>
    <t>9.47.1</t>
  </si>
  <si>
    <t>For fixed portion</t>
  </si>
  <si>
    <t>Rs. Three hundred thirty one only</t>
  </si>
  <si>
    <t>9.47.2</t>
  </si>
  <si>
    <t>For shutter of doors, windows &amp; ventilators including providing and making provision for fixing of fitting wherever required including the cost of PVC/ neoprene gasket required (Fittings shall be paid for separately).</t>
  </si>
  <si>
    <t xml:space="preserve">Rs. Three hundred thirty eight only </t>
  </si>
  <si>
    <t xml:space="preserve"> Providing and fixing 12mm thick pre-laminated particle board flat pressed 
with decorative lamination and balancing lamination on specified sides 
exterior Grade – I MDF Board 12 mm thick confirming to IS:14587, 
including fixed in aluminium doors, windows shutters and partition frames 
with C.P. brass/ stainless steel screws etc. complete. 
</t>
  </si>
  <si>
    <t>9.50.1</t>
  </si>
  <si>
    <t xml:space="preserve"> With decorative lamination on one side and balancing lamination on other side.  </t>
  </si>
  <si>
    <t>Rs. Eighty hundred fourty five only</t>
  </si>
  <si>
    <t>Providing and fixing glazing in aluminium door, window, ventilator shutters and partitions etc. with PVC/ neoprene gasket etc. complete. (Cost of aluminium snap beading shall be paid in basic item):</t>
  </si>
  <si>
    <t>With float glass panes of 5 mm thickness</t>
  </si>
  <si>
    <t>Rs. Seven hundred eighty only</t>
  </si>
  <si>
    <t>Providing stainless steel railing/ grill made of S.S. flats, hollow S.S. pipe or square/ rectangular sections of approved design fixing in stair case, balcony or other places with metal fasteners and stainless steel bolts etc complete.</t>
  </si>
  <si>
    <t>9.57.1</t>
  </si>
  <si>
    <t>SS Grade 204</t>
  </si>
  <si>
    <t>Rs. Four hundred sixty seven only</t>
  </si>
  <si>
    <t>Providing gola 75x75 mm in cement concrete 1:2:4 (1 cement : 2 coarse sand : 4 stone aggregate 10mm and down grade) including finishing with cement mortar 1:3 (1 cement : 3 fine sand) as per standard design.</t>
  </si>
  <si>
    <t>mtr</t>
  </si>
  <si>
    <t>Rs. Sixty eight only</t>
  </si>
  <si>
    <t>6mm thick cement plaster of mix:</t>
  </si>
  <si>
    <t>In Cement mortar 1:4 (1 cement : 4 fine sand)</t>
  </si>
  <si>
    <t>Rs. Eighty seven only</t>
  </si>
  <si>
    <t>12mm thick cement plaster of mix:</t>
  </si>
  <si>
    <t>In Cement Mortar 1:5 (1 cement : 6 fine sand)</t>
  </si>
  <si>
    <t>Rs. Ninety six &amp; Ps fifty</t>
  </si>
  <si>
    <t>15mm thick cement plaster on the rough side of single or half brick wall of mix:</t>
  </si>
  <si>
    <t>Rs. One hundred thirteen</t>
  </si>
  <si>
    <t>18 mm thick plain cement mortar band in cement mortar 1:4 (1 cement : 4 fine sand) per cm width:</t>
  </si>
  <si>
    <t>Raised Band</t>
  </si>
  <si>
    <t>Rs. Three &amp; ps thirty only</t>
  </si>
  <si>
    <t>11.32.4</t>
  </si>
  <si>
    <t>Drip Course</t>
  </si>
  <si>
    <t>Rs. Three &amp; ps sixty  only</t>
  </si>
  <si>
    <t>11.41</t>
  </si>
  <si>
    <t>Providing and fixing chicken mesh weighting not less than 250 gms/ sqm as per IS : specification in the required width with 10mm long steel nails on vertical and horizontal surface near R.C.C. and brick walls junctions including scaffolding and all lead and lifts etc. complete before plastering upto 10mts in height.</t>
  </si>
  <si>
    <t>Rs. eighty six only</t>
  </si>
  <si>
    <t>12.74</t>
  </si>
  <si>
    <t>Providing and Fixing rectified glazed ceramic floor tiles of 1st quality conforming to IS: 15622-2017 of approved make,in all colours shade over 20mm thick bed of cement mortar 1:3 (1 cement:3 course sand) and joining with grey cement slurry @ 3.3kg per sqm. including pointing in white cement mixed with matching pigment complete.</t>
  </si>
  <si>
    <t>12.74.2</t>
  </si>
  <si>
    <t>Size 400x400 mm thickness 7 to 8 mm</t>
  </si>
  <si>
    <t>Rs. Eight hundred twenty six only</t>
  </si>
  <si>
    <t>12.75</t>
  </si>
  <si>
    <t>Providing and Fixing rectified glazed ceramic wall/dado tiles of 1st quality conforming to IS: 15622-2017 of approved make,in all colours shade in wall and dado over 12mm thick bed of cement mortar 1:3 (1 cement:3 course sand) and joining with grey cement slurry @ 3.3kg per sqm. including pointing in white cement mixed with matching pigment complete.</t>
  </si>
  <si>
    <t>12.75.1</t>
  </si>
  <si>
    <t>Size 300x450 mm thickness 7 to 9 mm</t>
  </si>
  <si>
    <t>Rs. Seven hundred ten only</t>
  </si>
  <si>
    <t>12.76</t>
  </si>
  <si>
    <t>Providing and laying Glazed Vitrified Floor tiles (GVT/PGVT) with digital print of random design with water absorption less than 0.05% and conforming to IS: 15622-2017 of 1st quality of approved make in  all colours,shade and size mensioned below(+/- 10mm),laid on 20mm thick cement mortar 1:4 (1cement:4 course sand) including grouting th ejoints with white cement and matching pigments etc. complete.</t>
  </si>
  <si>
    <t>12.76.1</t>
  </si>
  <si>
    <t>Size 600x600 mm thickness 9 to 10 mm</t>
  </si>
  <si>
    <t>Rs. Nine hundred sixty four only</t>
  </si>
  <si>
    <t>15mm thick Granite work (machine cut, table rubbed &amp; mirror polished) for wall lining (veneer work) in cement mortar 1:3 (1 cement : 3 coarse sand) including pointing with cement mortar 1:2 (1 white cement: 2 marble dust) mixed with matching pigment. (Area of slab should be over 0.5 sqm).</t>
  </si>
  <si>
    <r>
      <rPr>
        <sz val="12"/>
        <color indexed="8"/>
        <rFont val="Times New Roman"/>
        <family val="1"/>
      </rPr>
      <t>Granite stone lakha red/ shahi red</t>
    </r>
  </si>
  <si>
    <t>Rs. Four thousand two hundred  fifty eight only</t>
  </si>
  <si>
    <t>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t>
  </si>
  <si>
    <t xml:space="preserve">13.6.3       </t>
  </si>
  <si>
    <t xml:space="preserve">Granite stone lakha red/ shahi red                                                                        </t>
  </si>
  <si>
    <t>Rs. Four thousand seven hundred sixty six only</t>
  </si>
  <si>
    <t>Extra for providing edge moulding to 15mm thick stone counters, vanities etc. including machine  polishing to  edge to give  high  gloss  finish  etc.complete as per design approved by Engineer-in-Charge.</t>
  </si>
  <si>
    <t>13.19.2</t>
  </si>
  <si>
    <t>Granite work</t>
  </si>
  <si>
    <t>m</t>
  </si>
  <si>
    <t>Rs. One hundred seventy two only</t>
  </si>
  <si>
    <t xml:space="preserve">Wall painting with acrylic premium emulsion (plastic) paint of required
shade to give an even shade.
</t>
  </si>
  <si>
    <t xml:space="preserve">14.10.1        </t>
  </si>
  <si>
    <t xml:space="preserve">On new work (two or more coats)                                                                         </t>
  </si>
  <si>
    <t>Rs. Fourty four &amp; Ps. Fifty only</t>
  </si>
  <si>
    <t>Providing and applying 2mm thick ready mix exterior grade putty (Birla wall care, Alltek Superfine W/R of (NCL), J.K. wall putty) on walls to make the surface smooth and even.</t>
  </si>
  <si>
    <t>Rs. Ninety four &amp; ps. Fifty only</t>
  </si>
  <si>
    <r>
      <rPr>
        <sz val="12"/>
        <color indexed="8"/>
        <rFont val="Times New Roman"/>
        <family val="1"/>
      </rPr>
      <t>14.16.1</t>
    </r>
  </si>
  <si>
    <t>Painting  exterior  surface  with  PREMIUM  ACRYLIC  SMOOTH  exterior paint  of  required  shade  as  per  manufacturer's  specifications  to  give protective and decorative finish including cleaning washing of surface etc. complete with: On new work (Two or more coats applied @ 1.43 ltr/ 10 sqm over and including priming coat of exterior primer applied @ 2.20 kg/ 10 sqm)</t>
  </si>
  <si>
    <t>Rs. Seventy four &amp; Ps. Fifty only</t>
  </si>
  <si>
    <t>14.22</t>
  </si>
  <si>
    <t>Painting on new work (two or more coats) to give an even shade with:</t>
  </si>
  <si>
    <t>Satin synthetic enamel paint</t>
  </si>
  <si>
    <t>Rs. Fifty five only</t>
  </si>
  <si>
    <t xml:space="preserve"> Providing and laying French sprit polish on new wood work after preparing
the surface by rubbing down smooth with sand papers, covering the knots,
if visible, applying a coat of wood filler, cleaning the surface, applying 50
or more coats of French spirit polish till the surface gives high gloss.</t>
  </si>
  <si>
    <t>Rs. One hundred fourty three only</t>
  </si>
  <si>
    <t>Providing and fixing water closet squatting pan (Indian type W.C. pan), 100mm sand cast Iron P or S trap, 10 litre low level P.V.C. flushing cistern (same colour) conforming to IS : 7231, with flush bend and other fittings and fixtures complete including cutting and making good the walls and floors wherever required :</t>
  </si>
  <si>
    <t>White Orissa pattern W.C. pan of size 580x440 mm</t>
  </si>
  <si>
    <t>Rs. Two thousand eight hundred ninety nine only</t>
  </si>
  <si>
    <t>18.4</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</si>
  <si>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</si>
  <si>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White pedestal type</t>
  </si>
  <si>
    <t>Rs. Two thousand eight hundred eighty two only</t>
  </si>
  <si>
    <r>
      <rPr>
        <sz val="12"/>
        <color indexed="8"/>
        <rFont val="Times New Roman"/>
        <family val="1"/>
      </rPr>
      <t>Providing and fixing 15 mm nominal bore uplasticised PVC connection pipe with PTMT nuts and PVC bush of approved quality and colour:</t>
    </r>
  </si>
  <si>
    <r>
      <rPr>
        <sz val="12"/>
        <color indexed="8"/>
        <rFont val="Times New Roman"/>
        <family val="1"/>
      </rPr>
      <t>45 CM length</t>
    </r>
  </si>
  <si>
    <t>Rs. Sixty six &amp; ps. Fifty only</t>
  </si>
  <si>
    <t>18.17</t>
  </si>
  <si>
    <t>Providing and fixing vitreous china wash basin with C.I. brackets, 32 mm C.P. brass waste of standard pattern, including painting of brackets, cutting and making good the walls wherever required :</t>
  </si>
  <si>
    <t>18.17.5</t>
  </si>
  <si>
    <t>White Oval or round size 550x400mm.</t>
  </si>
  <si>
    <t>Rs. One thousand six hundred five only</t>
  </si>
  <si>
    <t>Providing and fixing Stainless Steel A ISI 304 (18/8) kitchen sink without drain board as per IS 13983 with C.I. brackets and stainless steel plug 40 mm including painting of fittings and brackets, cutting and making good the walls wherever required :</t>
  </si>
  <si>
    <t xml:space="preserve"> 560x410 mm bowl depth 215 mm.</t>
  </si>
  <si>
    <t>Rs. Six thousand two hundred ten only</t>
  </si>
  <si>
    <t>Providing and fixing flexible P.V.C. waste pipe for sink or wash basin including P.V.C. waste fittings complete.</t>
  </si>
  <si>
    <r>
      <rPr>
        <sz val="12"/>
        <color indexed="8"/>
        <rFont val="Times New Roman"/>
        <family val="1"/>
      </rPr>
      <t>18.25.2</t>
    </r>
  </si>
  <si>
    <r>
      <rPr>
        <sz val="12"/>
        <color indexed="8"/>
        <rFont val="Times New Roman"/>
        <family val="1"/>
      </rPr>
      <t>40 mm dia</t>
    </r>
  </si>
  <si>
    <t>Rs. Eighty eigh &amp; ps. Fifty only</t>
  </si>
  <si>
    <r>
      <rPr>
        <sz val="12"/>
        <color indexed="8"/>
        <rFont val="Times New Roman"/>
        <family val="1"/>
      </rPr>
      <t>Providing and fixing PVC waste coupling in wash basin/ sink.</t>
    </r>
  </si>
  <si>
    <r>
      <rPr>
        <sz val="12"/>
        <color indexed="8"/>
        <rFont val="Times New Roman"/>
        <family val="1"/>
      </rPr>
      <t>18.26.2</t>
    </r>
  </si>
  <si>
    <r>
      <rPr>
        <sz val="12"/>
        <color indexed="8"/>
        <rFont val="Times New Roman"/>
        <family val="1"/>
      </rPr>
      <t>40 mm</t>
    </r>
  </si>
  <si>
    <t>Rs. Sixty one only</t>
  </si>
  <si>
    <t>18.76</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</si>
  <si>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</si>
  <si>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75 mm dia pipe.</t>
  </si>
  <si>
    <t>Rs. One hundred eighy two only</t>
  </si>
  <si>
    <t>110 mm dia pipe.</t>
  </si>
  <si>
    <t>Rs. Two hundred sixty seven only</t>
  </si>
  <si>
    <t>18.77</t>
  </si>
  <si>
    <t>Providing and fixing on wall face UV stabilized Unplasticised - PVC moulded fittings/ accessories having 3.2mm wall thickness for Rigid PVC pipes conforming to IS : 13592 (heavy) jointing with seal ring conforming to IS : 5382 leaving 10 mm gap for thermal expansion.</t>
  </si>
  <si>
    <t>75 mm</t>
  </si>
  <si>
    <t>Rs. One hundred thirteen only</t>
  </si>
  <si>
    <t>110 mm</t>
  </si>
  <si>
    <t>Rs. One hundred fifty four only</t>
  </si>
  <si>
    <t>Rs. Fourty nine &amp; fifty only</t>
  </si>
  <si>
    <t>Rs. Fifty nine only</t>
  </si>
  <si>
    <t>18.77.3</t>
  </si>
  <si>
    <t>Vent covel</t>
  </si>
  <si>
    <t>18.77.3.1</t>
  </si>
  <si>
    <t>75mm</t>
  </si>
  <si>
    <t>Rs. Thirty four only</t>
  </si>
  <si>
    <t>Rs. Fourty four only</t>
  </si>
  <si>
    <t>g</t>
  </si>
  <si>
    <t>Nahani trap 110x75mm</t>
  </si>
  <si>
    <t>Rs. Ninety &amp; ps fifty only</t>
  </si>
  <si>
    <t>18.78</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</si>
  <si>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t>
  </si>
  <si>
    <t>18.78.1</t>
  </si>
  <si>
    <t>Rs. Fifty seven only</t>
  </si>
  <si>
    <t>18.78.2</t>
  </si>
  <si>
    <t>19.7</t>
  </si>
  <si>
    <t>Providing and fixing on wall surface G.I. pipes medium class complete with G.I. fittings and clamps, including cutting, making good the walls etc. and testing of joints complete:</t>
  </si>
  <si>
    <t>19.7.3</t>
  </si>
  <si>
    <t>25 mm dia. nominal bore</t>
  </si>
  <si>
    <t>Rs. Two hundred fifty eight yonly</t>
  </si>
  <si>
    <t>Providing and fixing concealed in wall G.I. pipes medium class complete with G.I. fittings and clamps, including painting with anti corrosive bitumastic paint, cutting chases, making good the walls etc. and testing of joints complete:</t>
  </si>
  <si>
    <t>19.8.1</t>
  </si>
  <si>
    <t>15 mm dia nominal bore</t>
  </si>
  <si>
    <t>Rs. One hundred eighty eight only</t>
  </si>
  <si>
    <t>Providing and fixing 15 mm nominal bore C.P. brass fittings of approved make and conforming to IS:8931 including C.P. brass extension if required:</t>
  </si>
  <si>
    <t>Bib cock (450gms)</t>
  </si>
  <si>
    <t>19.14.7</t>
  </si>
  <si>
    <t>Angle valve for basin mixer and geyser points (450gms)</t>
  </si>
  <si>
    <t>19.14.4</t>
  </si>
  <si>
    <t>Piller Cock (400 grams)</t>
  </si>
  <si>
    <t>Rs. Three hundred ninety eighty only</t>
  </si>
  <si>
    <t>19.14.9</t>
  </si>
  <si>
    <t>Kitchen sink mixer with cast swivel spout (1000 grams)</t>
  </si>
  <si>
    <t>Rs. One thousand two hundred fourty eight only</t>
  </si>
  <si>
    <t>19.14.10</t>
  </si>
  <si>
    <t>Wall mixer with elegant knob (1400 grams)</t>
  </si>
  <si>
    <t>Rs. One thousand seven hundred eighty seven only</t>
  </si>
  <si>
    <t>Shower rose (revolving type) (150mm)</t>
  </si>
  <si>
    <t xml:space="preserve"> Rs. Two hundred sixty nine only</t>
  </si>
  <si>
    <t>19.14.19</t>
  </si>
  <si>
    <t>Health foscet (hand jet) with flexible connection pipe (for WC)</t>
  </si>
  <si>
    <t>Rs. Seven hundred seventy four only</t>
  </si>
  <si>
    <t>Providing and fixing stainless steel drain jali of approved make/quality.</t>
  </si>
  <si>
    <t xml:space="preserve">Rs. Fifty one only </t>
  </si>
  <si>
    <t>Providing and fixing gun metal gate valve with C.I. wheel of approved quality (screwed end):</t>
  </si>
  <si>
    <t>19.16.1</t>
  </si>
  <si>
    <t>25 mm nominal bore</t>
  </si>
  <si>
    <t>Rs. Four hundred three six only</t>
  </si>
  <si>
    <t>Providing and fixing brass ferrule with C.I. mouth cover including boring and tapping the main :</t>
  </si>
  <si>
    <t>15 mm nominal bore</t>
  </si>
  <si>
    <t>Providing and placing on terrace (at all levels) polyethylene water storage tank ISI marked with cover and suitable locking arrangement and making necessary holes for inlet, outlet and overflow pipes but without fittings and the base support for tank.</t>
  </si>
  <si>
    <t xml:space="preserve">Ltr </t>
  </si>
  <si>
    <t>Rs. Seven &amp; ps thirty only</t>
  </si>
  <si>
    <t xml:space="preserve">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     </t>
  </si>
  <si>
    <t>Rs. Four thousand six hundred fourty four only</t>
  </si>
  <si>
    <r>
      <rPr>
        <sz val="12"/>
        <color theme="1"/>
        <rFont val="Times New Roman"/>
        <family val="1"/>
      </rPr>
      <t>Providing and fixing square-mouth S.W. gully trap grade 'A'’ complete with C.I. grating brick masonry chamber with well burnt modular clay bricks crushing strength not less than 35kg/ cm</t>
    </r>
    <r>
      <rPr>
        <sz val="12"/>
        <color indexed="8"/>
        <rFont val="Times New Roman"/>
        <family val="1"/>
      </rPr>
      <t>², water tight C.I. cover with frame of 300 x300 mm size (inside) the weight of cover to be not less than 4.50 kg and frame to be not less than 2.70 kg as per standard design :</t>
    </r>
  </si>
  <si>
    <t>100x100 mm size P type</t>
  </si>
  <si>
    <t>Rs. One thousand three hundred thirty nine only</t>
  </si>
  <si>
    <t xml:space="preserve"> Providing and constructing brick masonry chamber for underground pipe
and and bends with well burnt modular clay bricks crushing strength not
less than 35kg/cm2 in cement mortar 1:4 (1 cement : 4 coarse sand) C.I.
cover with frame (light duty) 455x610 mm internal dimensions, total weight
of cover with frame to be not less than 38 kg (weight of cover 23 kg and
weight of frame 15 kg)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t>
  </si>
  <si>
    <t>20.28.1</t>
  </si>
  <si>
    <t xml:space="preserve"> Inside dimensions 455x610 mm and 45 cm deep for single pipe line :</t>
  </si>
  <si>
    <t>Providing and constructing brick work for extra depth beyond 45 cm of brick masonry chamber with well burnt modular clay bricks crushing strength not less than 35kg/cm2 in cement mortar 1:4 (1 cement : 4 coarse sand) with inside plastering 12 mm thick with cement mortar 1:3 (1 cement : 3 coarse sand) finished smooth with a floating coat of neat cement on walls:</t>
  </si>
  <si>
    <t>20.30.1</t>
  </si>
  <si>
    <t>For 455x610 mm size</t>
  </si>
  <si>
    <t>Rs. Two thousand six hundred sixteen only</t>
  </si>
  <si>
    <t>DEVELOPMENT WORK</t>
  </si>
  <si>
    <t>Excavation for all types and sizes of foundations, trenches and drains or for any other purpose  including disposal of excavated stuff upto 1.5 m lift and lead upto 50m (at least 5m away from the excavated area), including dressing and leveling of pits.</t>
  </si>
  <si>
    <t xml:space="preserve">In all types of soils. </t>
  </si>
  <si>
    <t>Rs one hundred eighty five only</t>
  </si>
  <si>
    <t>Providing and fixing form work including centring, shuttering, strutting, staging, propping bracing etc. complete and including its removal at all levels, for:</t>
  </si>
  <si>
    <t xml:space="preserve">2.1.1 </t>
  </si>
  <si>
    <t xml:space="preserve">Foundations, footings, bases of columns plinth beam, curtain wall in any shape and size and all type of wall below plinth level. </t>
  </si>
  <si>
    <t>Rs. One hundred three nine only</t>
  </si>
  <si>
    <r>
      <rPr>
        <sz val="12"/>
        <color indexed="8"/>
        <rFont val="Times New Roman"/>
        <family val="1"/>
      </rPr>
      <t>2.1.7</t>
    </r>
  </si>
  <si>
    <r>
      <rPr>
        <sz val="12"/>
        <color indexed="8"/>
        <rFont val="Times New Roman"/>
        <family val="1"/>
      </rPr>
      <t>Suspended floors, roofs, access platform, balconies (plain surfaces) and shelves (cast in situ)</t>
    </r>
  </si>
  <si>
    <r>
      <rPr>
        <sz val="12"/>
        <color indexed="8"/>
        <rFont val="Times New Roman"/>
        <family val="1"/>
      </rPr>
      <t>2.1.8</t>
    </r>
  </si>
  <si>
    <r>
      <rPr>
        <sz val="12"/>
        <color indexed="8"/>
        <rFont val="Times New Roman"/>
        <family val="1"/>
      </rPr>
      <t>Beams, lintels, cantilevers &amp; walls</t>
    </r>
  </si>
  <si>
    <t>Providing and laying nominal mix plain cement concrete with crushed stone aggregate using concrete mixer in all works upto plinth level excluding cost of form work.</t>
  </si>
  <si>
    <t>1:3:6 (1 cement : 3 coarse sand : 6 graded stone aggregate 40mm nominal size).</t>
  </si>
  <si>
    <t xml:space="preserve"> Rs. Two thousand nine hundred seventy only</t>
  </si>
  <si>
    <t>Providing and laying nominal mix reinforced cement concrete with crushed stone aggregate using concrete mixer in all works upto plinth level excluding cost of form work.</t>
  </si>
  <si>
    <t>1:1½:3 (1 cement : 1½ coarse sand : 3 graded stone aggregate 20mm nominal size).</t>
  </si>
  <si>
    <t xml:space="preserve"> Rs. Four thousand one hundred Sixty three only</t>
  </si>
  <si>
    <t>Providing and placing in position reinforcement for R.C.C. work including straightening, cutting, bending, binding etc. complete as per drawings including cost of binding wire in foundation and plinth all complete:</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</si>
  <si>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t>
  </si>
  <si>
    <t>Rs. Four hundred sixty only</t>
  </si>
  <si>
    <t xml:space="preserve">Granular Sub-base 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 </t>
  </si>
  <si>
    <t>Rs. One thousand four hundred twenty three only</t>
  </si>
  <si>
    <t>Water Bound Macadam (Providing, laying, spreading and compacting stone aggregates of specific sizes to water bound macadam specification including spreading in uniform thickness, hand packing, rolling with vibratory roller 8-10 tonnes in stages to proper grade and camber, applying and brooming requisite type of screening/ binding Materials to fill up the interstices of coarse aggregate, watering and compacting to the required density as per clause-404.)</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</si>
  <si>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t>
  </si>
  <si>
    <t>(A)</t>
  </si>
  <si>
    <t>With vibratory roller</t>
  </si>
  <si>
    <t xml:space="preserve">Rs. Two hundred ninety one only </t>
  </si>
  <si>
    <t>With smooth wheeled roller</t>
  </si>
  <si>
    <t>Rs. Two hundred seventy seven only</t>
  </si>
  <si>
    <t xml:space="preserve"> Brick work with modular fly-ash lime bricks (FaLG Bricks) confirming to IS:12894-2002 of class esignation 4.0 in foundation and plinth in:</t>
  </si>
  <si>
    <t xml:space="preserve">7.5.4 </t>
  </si>
  <si>
    <t xml:space="preserve">Cement Mortar 1:6 (1 cement : 6 coarse sand) </t>
  </si>
  <si>
    <t>Providing and making 6mm thick cement plaster of mix:</t>
  </si>
  <si>
    <t xml:space="preserve">11.1.2           </t>
  </si>
  <si>
    <t xml:space="preserve">In Cement mortar 1:4 (1 cement : 4 fine sand)                                        </t>
  </si>
  <si>
    <t>Providing and making 12mm thick cement plaster of mix:</t>
  </si>
  <si>
    <t>11.2.4</t>
  </si>
  <si>
    <t xml:space="preserve">In Cement Mortar 1:6 (1 cement : 6 fine sand) </t>
  </si>
  <si>
    <t xml:space="preserve">sqm </t>
  </si>
  <si>
    <t>Rs. Ninety one &amp; Ps. Fifty only</t>
  </si>
  <si>
    <t>Providing and making 15mm thick cement plaster on the rough side of single or half brick wall of mix:</t>
  </si>
  <si>
    <t xml:space="preserve">11.3.4 </t>
  </si>
  <si>
    <t>In Cement Mortar 1:6 (1 cement : 6 fine sand)</t>
  </si>
  <si>
    <t>Rs. One hundred seven only</t>
  </si>
  <si>
    <t>Cement concrete flooring with cement concrete 1:2:4 (1 cement : 2 coarse sand : 4 graded stone aggregate 20mm) finished with a floating coat of neat cement.</t>
  </si>
  <si>
    <t xml:space="preserve">12.3.2           </t>
  </si>
  <si>
    <t xml:space="preserve">50 mm thick                                                                                                </t>
  </si>
  <si>
    <t>Rs. Two  hundred fifty four only</t>
  </si>
  <si>
    <r>
      <rPr>
        <sz val="12"/>
        <color indexed="8"/>
        <rFont val="Times New Roman"/>
        <family val="1"/>
      </rPr>
      <t>Finishing walls with water proofing cement paint of required shade to give an even shade.</t>
    </r>
  </si>
  <si>
    <r>
      <rPr>
        <sz val="12"/>
        <color indexed="8"/>
        <rFont val="Times New Roman"/>
        <family val="1"/>
      </rPr>
      <t>14.14.1</t>
    </r>
  </si>
  <si>
    <r>
      <rPr>
        <sz val="12"/>
        <color indexed="8"/>
        <rFont val="Times New Roman"/>
        <family val="1"/>
      </rPr>
      <t>On new work (Two or more coats applied @ 3.84 kg/10 sqm)</t>
    </r>
  </si>
  <si>
    <t>Rs. Fourty ony only</t>
  </si>
  <si>
    <t>Providing and laying in trenches G.I. pipes medium class complete with G.I. fittings including excavation of trenches, refilling the same and testing of joints complete:</t>
  </si>
  <si>
    <t xml:space="preserve">19.9.6        </t>
  </si>
  <si>
    <t xml:space="preserve">50 mm dia. nominal bore                                                                                   </t>
  </si>
  <si>
    <t>Rs. Three hundred ninety eight only</t>
  </si>
  <si>
    <r>
      <rPr>
        <sz val="12"/>
        <color indexed="8"/>
        <rFont val="Times New Roman"/>
        <family val="1"/>
      </rPr>
      <t>Providing  and  fixing  gun  metal  non-  return  valve  (vertical  type)  of approved quality (screwed end) :</t>
    </r>
  </si>
  <si>
    <r>
      <rPr>
        <sz val="12"/>
        <color indexed="8"/>
        <rFont val="Times New Roman"/>
        <family val="1"/>
      </rPr>
      <t>19.19.4</t>
    </r>
  </si>
  <si>
    <r>
      <rPr>
        <sz val="12"/>
        <color indexed="8"/>
        <rFont val="Times New Roman"/>
        <family val="1"/>
      </rPr>
      <t>50 mm nominal bore</t>
    </r>
  </si>
  <si>
    <t>Rs. One thousand eighty eight only</t>
  </si>
  <si>
    <r>
      <rPr>
        <sz val="12"/>
        <color indexed="8"/>
        <rFont val="Times New Roman"/>
        <family val="1"/>
      </rPr>
      <t>19.19.6</t>
    </r>
  </si>
  <si>
    <r>
      <rPr>
        <sz val="12"/>
        <color indexed="8"/>
        <rFont val="Times New Roman"/>
        <family val="1"/>
      </rPr>
      <t>80 mm nominal bore</t>
    </r>
  </si>
  <si>
    <t>Rs. Two thousand seven hundred fifty eight only</t>
  </si>
  <si>
    <t>Rs.  Four Thousand six hundred fourty four only</t>
  </si>
  <si>
    <t xml:space="preserve">Constructing brick masonry manhole with well burnt modular clay bricks crushing strength not less than 35 kg/ cm² in cement mortar 1:4 (1 cement : 4  coarse sand) R.C.C. top slab wit 1:2:4 mix (1 cement : 2 coarse sand: 4 graded stone aggregate 20 mm nominal size) foundation in cement concrete 1:4:8 mix (1 cement : 4 coarse sand : 8 graded stone aggregate 40mm nominal size) inside plastering 12mm thick with cement mortar 1:3 (1 cement : 3 coarse sand) finished with floating coat of neat cement and making channels in cement concrete 1:2:4  ( 1 cement : 2 coarse sand: 4 graded stone aggregate 20mm nominal size) finished with a floating of neat cement complete as per standard design. </t>
  </si>
  <si>
    <t xml:space="preserve">Inside size 90x80 cm and 45 cm deep including C.I. cover with frame (light duty) 455x610 mm internal dimensions total weight of cover and frame to be not less than 38 kg (weight of cover 23 kg and weight of frame 15 kg): </t>
  </si>
  <si>
    <t>Rs. Six thousand seven hundred three only</t>
  </si>
  <si>
    <t xml:space="preserve">Extra for depth for manholes </t>
  </si>
  <si>
    <t xml:space="preserve">Size 90x80 cm </t>
  </si>
  <si>
    <t xml:space="preserve">Rs. Three thousand seven fifty five only </t>
  </si>
  <si>
    <r>
      <rPr>
        <sz val="12"/>
        <color indexed="8"/>
        <rFont val="Times New Roman"/>
        <family val="1"/>
      </rPr>
      <t>Providing and constructing soak pit 1.20x1.20x1.20m filled with brickbats including S.W. drain pipe 100 mm diameter and 1.20 m long complete as per standard design.</t>
    </r>
  </si>
  <si>
    <t>Rs. One thousand seven hundred nine only</t>
  </si>
  <si>
    <t xml:space="preserve">21.1.2       </t>
  </si>
  <si>
    <t>Rocky strata including Boulders.</t>
  </si>
  <si>
    <t xml:space="preserve">21.1.2.3    </t>
  </si>
  <si>
    <t xml:space="preserve">150 mm dia.                                                                                                            </t>
  </si>
  <si>
    <t>Rs. Three hundred ninety six only</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</si>
  <si>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t>
  </si>
  <si>
    <t xml:space="preserve">21.2.2       </t>
  </si>
  <si>
    <t xml:space="preserve">21.2.2.3    </t>
  </si>
  <si>
    <t>Rs. Four hundred twenty four only</t>
  </si>
  <si>
    <t>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t>
  </si>
  <si>
    <t xml:space="preserve">21.3.3       </t>
  </si>
  <si>
    <t xml:space="preserve">150 mm nominal size dia.                                                                                       </t>
  </si>
  <si>
    <t>Rs. Five hundred fourty only</t>
  </si>
  <si>
    <t>.</t>
  </si>
  <si>
    <t>Providing and fixing suitable size threaded mild steel cap or spot welded plate to the top of bore well housing/ casing pipe, removable as per requirement, all complete for bore well of:</t>
  </si>
  <si>
    <t xml:space="preserve">21.11.3     </t>
  </si>
  <si>
    <t xml:space="preserve">150 mm dia                                                                                                              </t>
  </si>
  <si>
    <t xml:space="preserve">each </t>
  </si>
  <si>
    <t>Rs. Two hundred seventeen only</t>
  </si>
  <si>
    <r>
      <rPr>
        <sz val="12"/>
        <color indexed="8"/>
        <rFont val="Times New Roman"/>
        <family val="1"/>
      </rPr>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r>
  </si>
  <si>
    <t xml:space="preserve"> point</t>
  </si>
  <si>
    <t>Rs. One thousand five hundred two only</t>
  </si>
  <si>
    <t>Supplying, installation, testing and commissioning of submersible pump set for water supply system with submersible motor directly coupled to multi-stage submersible pump of specified discharge capacity, head, delivery size in existing bore well including 2 sets of suitable size holding clamps made out of 50 mm X 6 mm MS flat, connection with suitable submersible cable of standard length etc. as per specification.</t>
  </si>
  <si>
    <t>23.3.4</t>
  </si>
  <si>
    <t>3.0 HP, three phase</t>
  </si>
  <si>
    <t>Supplying, installation, testing and commissioning of centrifugal type mono-block electric pump set for water supply system having following capacity three phase, 415 volts AC induction motor and pump including suitable channel iron base frame, suitable C.C. foundation and connection of suction and delivery line etc. as per specification.</t>
  </si>
  <si>
    <t>23.2.2</t>
  </si>
  <si>
    <t>5 HP, 750 LPM, 20 m head, suction size 80 mm, delivery size 65 mm</t>
  </si>
  <si>
    <t>Rs. Sixteen thousand fifty only</t>
  </si>
  <si>
    <t>Supply, installation, testing and commissioning of 5-7.5 HP 3 phase submersible motor starter cum control wall/ floor mounted type made out of not less than 1.6 mm thick MS sheet and comprising of following panel mounting switchgears there in including connection inter-connection etc. as per specification._x000D_
a) Phase indicating lamps with fuses and toggle switches 1 set_x000D_
b) 5/7.5 HP 3 phase DOL starter with over load and no volt relay 1 No_x000D_
c) 32 A "C" curve TPMCB 1 No_x000D_
d) Voltmeter 0-500 V with selector switch 1 set_x000D_
e) Ammeter 0-10 A with CT's and selector switch 1 set.</t>
  </si>
  <si>
    <t>Rs. Four thousand one hundred fifty two only</t>
  </si>
  <si>
    <t>Supply, installation, testing and commissioning of 1-3 HP 1 phase submersible motor starter cum control wall/ floor mounted type made out of not less than 1.6 mm thick MS sheet and comprising of following panel mounting switchgears there in including connection inter-connection etc. as per specification._x000D_
a) Phase indicating lamps with fuses and toggle switches 1 set_x000D_
b) 1/2/3 HP 1 phase DOL starter with over load and no volt relay 1 No_x000D_
c) 25 A "C" curve DPMCB 1 No_x000D_
d) Voltmeter 0-250 V 1 set_x000D_
e) Ammeter 0-10 A 1 set</t>
  </si>
  <si>
    <t>Rs. Four thousand thirty only</t>
  </si>
  <si>
    <t>Cost of Consrtuction of 9.00 M Wide RCC Road</t>
  </si>
  <si>
    <t>Cost of Consrtuction of  9.00 M RCC Culvert</t>
  </si>
  <si>
    <t>Cost of External Water Supply</t>
  </si>
  <si>
    <t>Cost of Borewell, Pumps / Motors/ Mono Block for Water Supply( 02 nos)</t>
  </si>
  <si>
    <t>Cost of Exteranl Sewerage Line</t>
  </si>
  <si>
    <t>Cost of Garden Development Work</t>
  </si>
  <si>
    <t xml:space="preserve"> CONSTRUCTION OF 04 NOS. HIG, 14 NOS. MIG &amp; 25 NOS. LIG HOUSES, 41 NOS. EWS HOUSES INCLUDING EXTERNAL DEVELOPMENT WORK (RCC ROAD, RCC CULBRT,WATER SUPPLY,SUMP WELL,SUMP HOUSE, SEPTIC TANK,WATER SUPPLY,SEWERAGE LING,LOW LAYING AREA,RAMP,GARDEN ) UNDER GENERAL SCHEME AT DEORIKHURD PHASE-III, BILASPUR (C.G.)</t>
  </si>
  <si>
    <t>S. No.</t>
  </si>
  <si>
    <t>SOR ITEM</t>
  </si>
  <si>
    <t>Item</t>
  </si>
  <si>
    <t>Unit</t>
  </si>
  <si>
    <t xml:space="preserve">Rate </t>
  </si>
  <si>
    <t>In all types of soils</t>
  </si>
  <si>
    <t>Extra for every additional lift of 1.5 m or part thereof.</t>
  </si>
  <si>
    <t>Rs. Twenty Six &amp; Ps. Fifty only</t>
  </si>
  <si>
    <t>Rs. Sixty Five only</t>
  </si>
  <si>
    <t>Rs. Three Hundred Seventy One only</t>
  </si>
  <si>
    <t>Foundations, footings, bases of columns plinth beam, curtain wall in any shape and size and all type of wall below plinth level.</t>
  </si>
  <si>
    <t>Rs. One Hundred Thirty Nine only</t>
  </si>
  <si>
    <t>Columns, Pillars, Piers and likes- rectangular or square in shape(In superstructure)</t>
  </si>
  <si>
    <t>Rs. Two Hundred Ninty Seven only</t>
  </si>
  <si>
    <t>Suspended floors, roofs, access platform, balconies (plain surfaces) and shelves (cast in situ)</t>
  </si>
  <si>
    <t>Rs. Two Hundred Thirty Five only</t>
  </si>
  <si>
    <t>Rs. Two Hundred Two only</t>
  </si>
  <si>
    <t>Rs. Two Hundred Ninty Four only</t>
  </si>
  <si>
    <t>Rs. Two Hundred Thirty only</t>
  </si>
  <si>
    <t>Rs. Two Thousand Six Hundred Fifty Nine only</t>
  </si>
  <si>
    <t>Rs. Two Thosuand Nine Hundred Seventy only</t>
  </si>
  <si>
    <t>3.1.5</t>
  </si>
  <si>
    <t>Rs. Four Thosuand Seventy Three only</t>
  </si>
  <si>
    <t>3.16</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</si>
  <si>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</si>
  <si>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Rs. Two Hundred Seventy Three only</t>
  </si>
  <si>
    <t>1:1 ½:3 (1 cement : 1½ coarse sand : 3 graded stone aggregate 20mm nominal size).</t>
  </si>
  <si>
    <t>Rs. Four Thosuand One Hundred Sixty Three only</t>
  </si>
  <si>
    <t>Providing and laying design mix reinforced cement concrete with crushed graded stone aggregate 20mm nominal size using batching plant, transit mixer and concrete pump, in all works upto plinth level excluding cost of form work.</t>
  </si>
  <si>
    <t>3.3.2</t>
  </si>
  <si>
    <t>M-25 Grade</t>
  </si>
  <si>
    <t>Rs. Four Thosuand Two Hundred Ninty Eight only</t>
  </si>
  <si>
    <r>
      <rPr>
        <sz val="11"/>
        <rFont val="Times New Roman"/>
        <family val="1"/>
      </rPr>
      <t xml:space="preserve">3.4 
</t>
    </r>
    <r>
      <rPr>
        <b/>
        <sz val="11"/>
        <rFont val="Times New Roman"/>
        <family val="1"/>
      </rPr>
      <t>A</t>
    </r>
  </si>
  <si>
    <r>
      <rPr>
        <sz val="11"/>
        <rFont val="Times New Roman"/>
        <family val="1"/>
      </rPr>
      <t xml:space="preserve">Extra for laying PCC/RCC of any grade in superstructure above plinth level for every floor or part thereof in addition to rate for foundation and plinth: </t>
    </r>
    <r>
      <rPr>
        <b/>
        <sz val="11"/>
        <color theme="1"/>
        <rFont val="Times New Roman"/>
        <family val="1"/>
      </rPr>
      <t xml:space="preserve">Ground Floor </t>
    </r>
  </si>
  <si>
    <t>Rs. Ninty Seven &amp; Ps. Fifty only</t>
  </si>
  <si>
    <r>
      <rPr>
        <sz val="11"/>
        <rFont val="Times New Roman"/>
        <family val="1"/>
      </rPr>
      <t xml:space="preserve">Extra for laying PCC/RCC of any grade in superstructure above plinth level for every floor or part thereof in addition to rate for foundation and plinth: </t>
    </r>
    <r>
      <rPr>
        <b/>
        <sz val="11"/>
        <rFont val="Times New Roman"/>
        <family val="1"/>
      </rPr>
      <t xml:space="preserve">First Floor </t>
    </r>
  </si>
  <si>
    <t>Rs. One Hundred Ninty Five only</t>
  </si>
  <si>
    <t>Rs. Fifty Four &amp; Ps. Fifty only</t>
  </si>
  <si>
    <t>3.12.2</t>
  </si>
  <si>
    <t>Thermo-Mechanically treated bars FE 500D</t>
  </si>
  <si>
    <t>Rs. Four Thosuand Two Hundred Thirty Seven only</t>
  </si>
  <si>
    <t>Providing and laying water proofing treatment in sunken portion of WCs, bathroom, kitchen etc., by applying cement slurry mixed with water proofing cement compound consisting of following applications including surface preparation:</t>
  </si>
  <si>
    <t>i) First layer of slurry of cement @ 0.488 kg/sqm mixed with  water proofing cement compound @ 0.253 kg/sqm. This layer  will be allowed to air cure for 4 hours.</t>
  </si>
  <si>
    <t>ii)  Second layer of slurry of cement @ 0.242 kg/sqm mixed with  water proofing cement compound@ 0.126 kg/sqm. This layer  will be allowed to air cure for 4 hours followed with water  curing for 48 hours. The rate includes treatment and sealing  of all joints, corners, junctions of pipes and masonry with  polymer mixed slurry.</t>
  </si>
  <si>
    <t>Rs. One Hundred Eighty Two only</t>
  </si>
  <si>
    <t>Grading roof for water proofing treatment with</t>
  </si>
  <si>
    <t xml:space="preserve">Cement concrete 1:2:4 (1 cement : 2 coarse sand : 4 graded stone aggregate 20 mm nominal size) </t>
  </si>
  <si>
    <t>Rs. Three Thosuand Eight Hundred Seventeen only</t>
  </si>
  <si>
    <t>4.13.3</t>
  </si>
  <si>
    <t>Cement mortar 1:4 (1cement : 4 coarse sand)</t>
  </si>
  <si>
    <t>Rs. Three Thousand Eight Hunred One only</t>
  </si>
  <si>
    <t>Half brick thick brick masonry with fly-ash lime bricks (FaLG Bricks) confirming to IS:12894-2002 of class designation 4.0 in superstructure above plinth level upto plinth level:</t>
  </si>
  <si>
    <t>7.11.4</t>
  </si>
  <si>
    <t>Rs. Three Hundred Eighty Two only</t>
  </si>
  <si>
    <t>Rs. Eleven only</t>
  </si>
  <si>
    <t>Extra for providing and placing in position hopping 25x1.60 mm or 2 Nos 6mm dia MS bars reinforcement at every third course of half brick masonry.</t>
  </si>
  <si>
    <t>Rs. Sixty Two &amp; Ps. Fifty only</t>
  </si>
  <si>
    <t>Brick work with modular fly-ash lime bricks (FaLG Bricks) confirming to IS:12894-2002 of class designation 4.0 in foundation and plinth in:</t>
  </si>
  <si>
    <t>Cement Mortar 1:6 (1 cement : 6 coarse sand)</t>
  </si>
  <si>
    <t>Rs. Three Thousand Two Hundred Sixty Three only</t>
  </si>
  <si>
    <r>
      <rPr>
        <sz val="11"/>
        <rFont val="Times New Roman"/>
        <family val="1"/>
      </rPr>
      <t xml:space="preserve">7.6
</t>
    </r>
    <r>
      <rPr>
        <b/>
        <sz val="11"/>
        <rFont val="Times New Roman"/>
        <family val="1"/>
      </rPr>
      <t>A</t>
    </r>
  </si>
  <si>
    <r>
      <rPr>
        <sz val="11"/>
        <color indexed="8"/>
        <rFont val="Times New Roman"/>
        <family val="1"/>
      </rPr>
      <t>Extra for brick work in superstructure above plinth level for every floor or part thereof in addition to rate for foundation and plinth:</t>
    </r>
    <r>
      <rPr>
        <b/>
        <sz val="11"/>
        <color rgb="FF000000"/>
        <rFont val="Times New Roman"/>
        <family val="1"/>
      </rPr>
      <t xml:space="preserve"> Ground Floor</t>
    </r>
  </si>
  <si>
    <t>Rs. One Hundred Twenty One only</t>
  </si>
  <si>
    <r>
      <rPr>
        <sz val="11"/>
        <color indexed="8"/>
        <rFont val="Times New Roman"/>
        <family val="1"/>
      </rPr>
      <t>Extra for brick work in superstructure above plinth level for every floor or part thereof in addition to rate for foundation and plinth:</t>
    </r>
    <r>
      <rPr>
        <b/>
        <sz val="11"/>
        <color rgb="FF000000"/>
        <rFont val="Times New Roman"/>
        <family val="1"/>
      </rPr>
      <t>First Floor</t>
    </r>
  </si>
  <si>
    <t>Rs. Two Hundred Forty Two only</t>
  </si>
  <si>
    <t>8.1.2</t>
  </si>
  <si>
    <t>Sal, bijasal, benteak, khair, haldu</t>
  </si>
  <si>
    <t>Rs. Sixty One Thousand Fifty One only</t>
  </si>
  <si>
    <t>Rs Seventy Two &amp; Ps. Fifty only</t>
  </si>
  <si>
    <t xml:space="preserve">
8.6</t>
  </si>
  <si>
    <t>Providing and fixing 40 mm thick paneled or glazed or paneled and glazed shutter frames for doors excluding hinges and paneling. (Area of shutter to be measured without deducting paneling area)</t>
  </si>
  <si>
    <t>Rs. One Thousand Seven Hundred'</t>
  </si>
  <si>
    <t>8.6.2</t>
  </si>
  <si>
    <t>Bijasal, benteak, khair, haldu</t>
  </si>
  <si>
    <t>Sixty Eight only</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</si>
  <si>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t>
  </si>
  <si>
    <t>35 mm. thick (single leaf)</t>
  </si>
  <si>
    <t>Rs. One Thosuand Three Hundred Seventy only</t>
  </si>
  <si>
    <t>8.22</t>
  </si>
  <si>
    <t>Providing and fixing paneling in paneled or paneled and glazed shutters for doors etc. (only area of paneling to be measured). Paneling for or paneled and glazed shutters 25 mm to 40 mm thick:</t>
  </si>
  <si>
    <t>8.22.2</t>
  </si>
  <si>
    <t>Bijsal, Haldu, Benteak, Khair (16mm thick panel)</t>
  </si>
  <si>
    <t>Rs. One Thosuand One Hundred Sixty Seven only</t>
  </si>
  <si>
    <t>Providing and fixing stainless steel sliding door bolts with 16mm rod, 2.5mm thick flap, necessary stainless steel nuts bolts and screws etc complete.</t>
  </si>
  <si>
    <t>8.137.2</t>
  </si>
  <si>
    <t>250mm</t>
  </si>
  <si>
    <t>Rs. Two Hundred Twenty Eight only</t>
  </si>
  <si>
    <t>Providing and fixing stainless steel door latch with 12mm rod, 2.5mm thick flap, necessary stainless steel screws etc complete.</t>
  </si>
  <si>
    <t>8.138.2</t>
  </si>
  <si>
    <t>Rs. Eighty Five only</t>
  </si>
  <si>
    <t>Providing and fixing stainless steel tower bolts (Barrel type) with necessary stainless steel screws etc complete.</t>
  </si>
  <si>
    <t>8.139.2</t>
  </si>
  <si>
    <t>200 x10mm</t>
  </si>
  <si>
    <t>Rs. Seventy &amp; Ps. Fifty only</t>
  </si>
  <si>
    <t>8.139.3</t>
  </si>
  <si>
    <t>150 x10mm</t>
  </si>
  <si>
    <t>Rs. Fifty Seven &amp; Ps. Fifty only</t>
  </si>
  <si>
    <t>Providing and fixing Stainless steel "D" shape door handles made of 10mm dia rod with necessary stainless steel screws etc complete.</t>
  </si>
  <si>
    <t>8.141.3</t>
  </si>
  <si>
    <t>125 mm</t>
  </si>
  <si>
    <t>Rs Forty Two only</t>
  </si>
  <si>
    <t>Rs. Forty Seven only</t>
  </si>
  <si>
    <t>Providing and fixing stainless steel butt hinges IS : 12817 marked with necessary stainless steel screws etc complete.</t>
  </si>
  <si>
    <t>8.132.2</t>
  </si>
  <si>
    <t>125x2.5mm (heavy)</t>
  </si>
  <si>
    <t>Rs. Seventy Six &amp; Ps. Fifty only</t>
  </si>
  <si>
    <t>8.151</t>
  </si>
  <si>
    <t>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t>
  </si>
  <si>
    <t>For Toilet Doors</t>
  </si>
  <si>
    <t>Rs. Three Hundred Forty Six only</t>
  </si>
  <si>
    <t>8.152</t>
  </si>
  <si>
    <t>Providing and fixing 30mm thick factory made panel PVC door shutter consisting of frame made out of M.S. tubes of 19 gauge thickness and size of 19mm x 19mm for styles and 15x15mm for top &amp; bottom rails. M.S. frame shall have a coat of steel primers of approved make and manufacture. M.S. frame covered with 5mm thick heat moulded PVC 'C' channel of size 30mm thickness, 70mm width out of which 50mm shall be flat and 20mm shall be tapered in 45degree angle on either side forming styles; and 5mm thick, 95mm wide PVC sheet out of which 75mm shall be flat and 20mm shall be tapered in 45 degree on the inner side to form top and bottom rail and 115mm wide PVC sheet out of which 75mm shall be flat and 20mm shall be tapered on both sides to form lock rail. Top, bottom and lock rails shall be provided either side of the panel. 10mm (5mm x 2 ) thick, 20mm wide cross PVC sheet be provided as gap insert for top rail &amp; bottom rail. paneling of 5mm thick both side PVC sheet to be fitted in the M.S. frame welded/ sealed to the styles &amp; rails with 7mm (5mm+2mm) thick x 15mm wide PVC sheet beading on inner side, and joined together with solvent cement adhesive. An additional 5mm thick PVC strip of 20mm width is to be stuck on the interior side of the 'C' Channel using PVC solvent adhesive etc. complete as per Manufacturer’s specification including 3 nos ISI marked stainless steel hinges of size 100x58x1.9 mm complete. (for W.C. and bathroom door shutter).</t>
  </si>
  <si>
    <t>8.152.2</t>
  </si>
  <si>
    <t>Both side Pre-laminated panel PVC door shutter</t>
  </si>
  <si>
    <t>Rs. Two Thosuand Three Hundred Eighteen only</t>
  </si>
  <si>
    <t>Providing and fixing M.S. grill of approved pattern made of M.S. flats or</t>
  </si>
  <si>
    <t>Rs. Sixty Seven &amp; Ps. Fifty only</t>
  </si>
  <si>
    <t>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t>
  </si>
  <si>
    <t>9.18.3</t>
  </si>
  <si>
    <t>Single rebate/ mullion 100mmx50mm size, 1.25mm thick sheet.</t>
  </si>
  <si>
    <t>meter</t>
  </si>
  <si>
    <t>Rs. Three Hundred Ninty One only</t>
  </si>
  <si>
    <t>Rs. Seven Hundred Ninty One only</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</si>
  <si>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wall/floor with fixing clips or hold fasteners or bolts and nuts as required aluminium sections shall be anodized transparent or dyed to approved shade according to IS: 1868, minimum anodic coating shall be of grade AC-15. (Glazing to be paid for separately:</t>
  </si>
  <si>
    <t>for fixed portion</t>
  </si>
  <si>
    <t>Rs. Three Hundred Thirty One only</t>
  </si>
  <si>
    <t>For shutter of doors, windows &amp; ventilators including providing and making provision for fixing of fitting wherever required including the cost of PVC/neoprene gasket required (Fittings shall be paid for separately).</t>
  </si>
  <si>
    <t>Window</t>
  </si>
  <si>
    <t>Rs. Three Hundred Thirty Eight only</t>
  </si>
  <si>
    <t>Extra for powder coated (minimum 50 micron) aluminium sections instead of anodized.</t>
  </si>
  <si>
    <t>Rs. Twenty Seven only</t>
  </si>
  <si>
    <t xml:space="preserve">9.43.1 </t>
  </si>
  <si>
    <t xml:space="preserve">Providing and fixing in position chain linked steel wire fabric made of 4 mm dia G.I. wire of required width in mesh to concrete/ wooden/ angle iron posts including securing and screwing with 2mm dia G.I. wire, G.I. staples, G.I.U-nails or steel pins etc., complete.  Aperture 50x50mm </t>
  </si>
  <si>
    <t>9.51.1</t>
  </si>
  <si>
    <t>With float glass panes of 4mm thickness</t>
  </si>
  <si>
    <t>Rs. Six Hundred Eleven only</t>
  </si>
  <si>
    <t>With float glass panes of 5mm thickness</t>
  </si>
  <si>
    <t>Rs. Seven Hundred Eight only</t>
  </si>
  <si>
    <t>9.57</t>
  </si>
  <si>
    <t>Rs. Four Hundred Sixty Seven only</t>
  </si>
  <si>
    <t>Providing gola 75x75 mm in cement concrete 1:2:4 (1 cement : 2 coarse sand : 4 stone aggregate 10mm and down grade) including finishing with cement mortar 1:3 (1 cement : 3 fine sand) as per standard design :</t>
  </si>
  <si>
    <t>Rs. Sixty Eight only</t>
  </si>
  <si>
    <t>Rs. Eighty Seven only</t>
  </si>
  <si>
    <t>In Cement Mortar 1:5 (1 cement : 5 fine sand)</t>
  </si>
  <si>
    <t>Rs. Ninety Six &amp; Ps. Fifty only</t>
  </si>
  <si>
    <t>Rs. Ninety One &amp; Ps. Fifty only</t>
  </si>
  <si>
    <t>Neat Cement punning.</t>
  </si>
  <si>
    <t>Rs. Thirty Three only</t>
  </si>
  <si>
    <t>11.3.2</t>
  </si>
  <si>
    <t>In Cement Mortar 1:4 (1 cement : 4 fine sand)</t>
  </si>
  <si>
    <t xml:space="preserve">Rs. One Hundred Twenty Only </t>
  </si>
  <si>
    <t>In Cement Mortar 1:5(1 cement : 5 fine sand)</t>
  </si>
  <si>
    <t xml:space="preserve">Rs. One Hundred Thirteen Only </t>
  </si>
  <si>
    <t>11.3.4</t>
  </si>
  <si>
    <t>Rs. One Hundred Seven only</t>
  </si>
  <si>
    <t>Providing and making 18 mm thick plain cement mortar band in cement mortar 1:4 (1 cement : 4 fine sand) per cm width:</t>
  </si>
  <si>
    <t>Drip course</t>
  </si>
  <si>
    <t>Rs. Three &amp; Ps. Sixty only</t>
  </si>
  <si>
    <t>Providing and fixing chicken mesh weighting not less than 250 gms/sqm as per IS : specification in the required width with 40mm long steel nails on vertical and horizontal surface near R.C.C. and brick walls junctions including scaffolding and all lead and lifts etc. complete before plastering upto 10mts in height.</t>
  </si>
  <si>
    <t>Rs. Eighty Six only</t>
  </si>
  <si>
    <t>12.3.2</t>
  </si>
  <si>
    <t>50 mm thick</t>
  </si>
  <si>
    <t>Rs. Two Hundred Fifty Four only</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</si>
  <si>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t>
  </si>
  <si>
    <t>Size above 200x300mm</t>
  </si>
  <si>
    <t>Rs. Six Hundred Forty Six only</t>
  </si>
  <si>
    <t>12.8 Amd.no.1</t>
  </si>
  <si>
    <r>
      <rPr>
        <sz val="11"/>
        <rFont val="Times New Roman"/>
        <family val="1"/>
      </rPr>
      <t xml:space="preserve">Providing and fixing plain cement concrete fibre reinforced heavy duty designer glazed </t>
    </r>
    <r>
      <rPr>
        <b/>
        <sz val="11"/>
        <rFont val="Times New Roman"/>
        <family val="1"/>
      </rPr>
      <t>rubber moulded</t>
    </r>
    <r>
      <rPr>
        <sz val="11"/>
        <rFont val="Times New Roman"/>
        <family val="1"/>
      </rPr>
      <t xml:space="preserve"> floor tiles with uniform colour (for coloured tiles) and texture conforming to IS: 1237 (for abrasion wear) and IS : 516 (for compressive strength) of approved make, colours, shades and size on cement Mortar bed and jointing with grey cement slurry @ 3.3kg per sqm including pointing in white cement mixed with matching pigment complete.</t>
    </r>
  </si>
  <si>
    <t>12.8.2</t>
  </si>
  <si>
    <t>On floor, steps and risers over 20mm thick bed of cement Mortar 1:4 (1 cement : 4 coarse sand)</t>
  </si>
  <si>
    <t>Rs. Nine Hundred Five only</t>
  </si>
  <si>
    <t>Providing and laying ceramic glazed floor tiles conforming to IS : 15622 of approved size, make, colour, shade laid on 20 mm thick Cement Mortar 1:4 (1 cement : 4 coarse sand) including pointing the joints with white cement mixed with matching pigment etc., complete.</t>
  </si>
  <si>
    <t>Size above 300x300mm</t>
  </si>
  <si>
    <t>Rs. Seven Hundred Twenty Eight only</t>
  </si>
  <si>
    <t>12.44</t>
  </si>
  <si>
    <t>Extra for nosing in Granite stone for treads.</t>
  </si>
  <si>
    <t>Rs. One Hundred Twenty Six</t>
  </si>
  <si>
    <t>15 mm thick Table rubbed polished Granite stone slab flooring laid over 20mm (Average) thick base of cement mortar 1:4 (1 cement : 4 coarse sand) laid and jointed with grey cement slurry including rubbing and polishing etc. complete. (Area of slab should be 0.50 sqm and above)</t>
  </si>
  <si>
    <t>12.45.1</t>
  </si>
  <si>
    <t>Granite stone grey/pink</t>
  </si>
  <si>
    <t>Rs. One Thosuand Seven Hundred Ninty Six only</t>
  </si>
  <si>
    <t>12.45.2</t>
  </si>
  <si>
    <t>Granite stone black</t>
  </si>
  <si>
    <t>Rs. Two Hundred Six Hundred Forty Six only</t>
  </si>
  <si>
    <t>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t>
  </si>
  <si>
    <t>12.46.2</t>
  </si>
  <si>
    <t>Rs. Two Thosuand Seven Hundred Nineteen only</t>
  </si>
  <si>
    <t>12.79</t>
  </si>
  <si>
    <t>Providing and laying DOUBLE/MULTI CHARGE vitrified floor tiles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t>
  </si>
  <si>
    <t>12.79.1</t>
  </si>
  <si>
    <t>Size 600x600mm thickness 9 to 10mm</t>
  </si>
  <si>
    <t>Rs. One Thosuand Eighty Two only</t>
  </si>
  <si>
    <t>Distempering with acrylic washable distemper to give an even shade.</t>
  </si>
  <si>
    <t>On new work (Two or more coats)</t>
  </si>
  <si>
    <t>Rs. Thirty Eight only</t>
  </si>
  <si>
    <t>Applying one coat of cement primer on wall surface (applied @ 0.80 litrs/10 sqm) complete.</t>
  </si>
  <si>
    <t>Rs.Twenty Three only</t>
  </si>
  <si>
    <t>Providing and applying 2mm thick ready mix exterior grade approved make putty (like Birla wall care, Alltek Superfine W/R of (NCL), Asian, ICI, Nerolac, J.K. wall putty) on walls to make the surface smooth and even.</t>
  </si>
  <si>
    <t>Rs. Ninty Four &amp; Ps. Fifty only</t>
  </si>
  <si>
    <t>Finishing walls with water proofing cement paint of required shade to give an even shade</t>
  </si>
  <si>
    <t>On new work (Two or more coats applied @ 3.84 kg/10 sqm)</t>
  </si>
  <si>
    <t>Rs. Forty One only</t>
  </si>
  <si>
    <t>Painting exterior surface with PREMIUM ACRYLIC SMOOTH exterior paint of required shade as per manufacturer's specifications to give protective and decorative finish including cleaning washing of surface etc. complete with:</t>
  </si>
  <si>
    <t>On new work (Two or more coats applied @ 1.43 ltr/ 10 sqm over and including priming coat of exterior primer applied @ 2.20 kg/ 10 sqm)</t>
  </si>
  <si>
    <t>Rs. Seventy Four &amp; Ps. Fifty only</t>
  </si>
  <si>
    <t>14.22.2</t>
  </si>
  <si>
    <t>Premium synthetic enamel paint</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</si>
  <si>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t>
  </si>
  <si>
    <t>Rs. Two Thousand Eight Hundred Ninty Nine only</t>
  </si>
  <si>
    <t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t>
  </si>
  <si>
    <t>Rs. Two Thousand Eight Hundred Eighty Two only</t>
  </si>
  <si>
    <t>18.11</t>
  </si>
  <si>
    <t>Providing and fixing 15 mm nominal bore C.P copper connection pipe with C.P brass nuts collar and PVC bush of approved quality:</t>
  </si>
  <si>
    <t>18.11.2</t>
  </si>
  <si>
    <t>45 CM length</t>
  </si>
  <si>
    <t>Rs. Two Hundred Thirty Nine only</t>
  </si>
  <si>
    <t>Providing and fixing white vitreous china urinal basin with waste fitting as per IS : 2556, and other couplings in C.P. brass complete:</t>
  </si>
  <si>
    <t>18.13.1</t>
  </si>
  <si>
    <t>Flat back half stall urinal of size 460x380x250mm</t>
  </si>
  <si>
    <t>Rs. One Thosuand Seven Hundred Seventy Six only</t>
  </si>
  <si>
    <t xml:space="preserve">18.17.5 </t>
  </si>
  <si>
    <t>Rs One Thosuand Six Hundred Five only</t>
  </si>
  <si>
    <t xml:space="preserve">Providing and fixing flexible P.V.C. waste pipe for sink or wash basin including P.V.C. waste fittings complete. </t>
  </si>
  <si>
    <t>18.25.1</t>
  </si>
  <si>
    <t>32 mm dia</t>
  </si>
  <si>
    <t>Rs. Sixty Eight &amp; Ps. Fifty only</t>
  </si>
  <si>
    <t>Providing and fixing mirror of superior glass (of approved quality) and of required shape and size with plastic moulded frame of approved make and shade with 6 mm thick hard board backing :</t>
  </si>
  <si>
    <t>18.30.1</t>
  </si>
  <si>
    <t>5mm thick Mirror</t>
  </si>
  <si>
    <t>Rs. Two Thosuand Sixteen only</t>
  </si>
  <si>
    <t xml:space="preserve">75 mm dia pipe.   </t>
  </si>
  <si>
    <t>RM</t>
  </si>
  <si>
    <t xml:space="preserve">110 mm dia pipe.   </t>
  </si>
  <si>
    <t>Rs. Two Hundred Sixty Seven only</t>
  </si>
  <si>
    <t>18.76.3</t>
  </si>
  <si>
    <t>150 mm dia pipe.</t>
  </si>
  <si>
    <t>Rs. Four Hundred Forty only</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</si>
  <si>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t>
  </si>
  <si>
    <t xml:space="preserve">18.77.1 </t>
  </si>
  <si>
    <t xml:space="preserve">Tee/ Tee with door/ Bend  45°/ Bend  90° </t>
  </si>
  <si>
    <t>i</t>
  </si>
  <si>
    <t xml:space="preserve">75 mm </t>
  </si>
  <si>
    <t xml:space="preserve">Rs. One Hundred Thirteen only </t>
  </si>
  <si>
    <t>ii</t>
  </si>
  <si>
    <t>Rs. One Hundred Fifty Four only</t>
  </si>
  <si>
    <t>18.77.2</t>
  </si>
  <si>
    <t>Double "Y" with or without door</t>
  </si>
  <si>
    <t>18.77.2.1</t>
  </si>
  <si>
    <t>Rs. One Hundred Twenty Nine only</t>
  </si>
  <si>
    <t>18.77.2.2</t>
  </si>
  <si>
    <t>Rs. Two Hundred Twenty Four only</t>
  </si>
  <si>
    <t xml:space="preserve">18.77.3 </t>
  </si>
  <si>
    <t xml:space="preserve"> 75 mm </t>
  </si>
  <si>
    <t>Rs. Thirty Four only</t>
  </si>
  <si>
    <t>18.77.3.20</t>
  </si>
  <si>
    <t xml:space="preserve"> 110 mm </t>
  </si>
  <si>
    <t>Rs. Forty Four only</t>
  </si>
  <si>
    <t xml:space="preserve">18.77.6 </t>
  </si>
  <si>
    <t xml:space="preserve">Nahani trap 110x75mm </t>
  </si>
  <si>
    <t>Rs. Ninty &amp; Ps. Fifty only</t>
  </si>
  <si>
    <t>Rs. Fifty Seven only</t>
  </si>
  <si>
    <t>Rs. Sixty Four only</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</si>
  <si>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t>
  </si>
  <si>
    <t>19.5.1</t>
  </si>
  <si>
    <t xml:space="preserve"> 15 mm nominal outer dia .Pipes.</t>
  </si>
  <si>
    <t>Rs. One Hundred Thirty Three only</t>
  </si>
  <si>
    <t>19.5.3</t>
  </si>
  <si>
    <t xml:space="preserve"> 25 mm nominal outer dia .Pipes.</t>
  </si>
  <si>
    <t>Rs. Two Hundred Thirteen only</t>
  </si>
  <si>
    <t>19.5.4</t>
  </si>
  <si>
    <t xml:space="preserve"> 32 mm nominal outer dia .Pipes.</t>
  </si>
  <si>
    <t>Rs. Two Hundred Eighty Four only</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</si>
  <si>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t>
  </si>
  <si>
    <t>EXTERNAL WORK</t>
  </si>
  <si>
    <t>19.6.1</t>
  </si>
  <si>
    <t>15 mm nominal outer dia pipes</t>
  </si>
  <si>
    <t>Rs. Ninty One &amp; Ps. Fifty  only</t>
  </si>
  <si>
    <t>19.6.3</t>
  </si>
  <si>
    <t>25 mm nominal outer dia pipes</t>
  </si>
  <si>
    <t>Rs. One Hundred Sixty Five only</t>
  </si>
  <si>
    <t>19.6.4</t>
  </si>
  <si>
    <t>32 mm nominal outer dia pipes</t>
  </si>
  <si>
    <t>19.6.6</t>
  </si>
  <si>
    <t>50 mm nominal outer dia pipes</t>
  </si>
  <si>
    <t>Rs. Four Hundred Seventy Six only</t>
  </si>
  <si>
    <t>Making connection of G.I. distribution branch in G.I. main of following sizes by providing and fixing tee, including cutting and threading the pipe etc. complete: (Dia of main line to be measured)</t>
  </si>
  <si>
    <t>19.10.1</t>
  </si>
  <si>
    <t>Rs. Two Hundred only</t>
  </si>
  <si>
    <t>19.10.2</t>
  </si>
  <si>
    <t>32 mm nominal bore</t>
  </si>
  <si>
    <t>19.10.4</t>
  </si>
  <si>
    <t>50 mm nominal bore</t>
  </si>
  <si>
    <t>Rs. Three Hundred Forty Seven only</t>
  </si>
  <si>
    <t>Providing and fixing G.I. Union in G.I. pipe (New work) including cutting and threading the pipe and making long screws etc. complete:</t>
  </si>
  <si>
    <t>19.11.1</t>
  </si>
  <si>
    <t>19.11.3</t>
  </si>
  <si>
    <t xml:space="preserve">25 mm nominal bore </t>
  </si>
  <si>
    <t>Rs. One Hundred Seventeen only</t>
  </si>
  <si>
    <t xml:space="preserve">19.11.4 </t>
  </si>
  <si>
    <t xml:space="preserve">32 mm nominal </t>
  </si>
  <si>
    <t>Rs. One Hundred Forty Eight only</t>
  </si>
  <si>
    <t>19.13</t>
  </si>
  <si>
    <t>Providing and fixing 15 mm nominal bore Brass bib/stop cock of approved quality:</t>
  </si>
  <si>
    <t>19.13.2</t>
  </si>
  <si>
    <t>Bib cock (350 grams)</t>
  </si>
  <si>
    <t>Rs. Two Hundred Thirty Seven only</t>
  </si>
  <si>
    <t>19.13.3</t>
  </si>
  <si>
    <t>Stop cock (350 grams)</t>
  </si>
  <si>
    <t>Bib cock (400 grams)</t>
  </si>
  <si>
    <t>19.14.3</t>
  </si>
  <si>
    <t xml:space="preserve">Long body bib cock (500 grams ) </t>
  </si>
  <si>
    <t>For Sink (Pantry &amp; Kitchen)</t>
  </si>
  <si>
    <t>Rs. Four Hundred Twenty Six only</t>
  </si>
  <si>
    <t>Rs. Three Hundred Ninty Eight only</t>
  </si>
  <si>
    <t>19.14.5</t>
  </si>
  <si>
    <t>Two way bib cock (800 grams)</t>
  </si>
  <si>
    <t xml:space="preserve">19.14.13 </t>
  </si>
  <si>
    <t xml:space="preserve">Toilet paper holder </t>
  </si>
  <si>
    <t>Rs. Two Hundred Forty Eight only</t>
  </si>
  <si>
    <t>19.14.14</t>
  </si>
  <si>
    <t>Soap dish plate</t>
  </si>
  <si>
    <t>Rs. One Hundred Sixty Three only</t>
  </si>
  <si>
    <t>19.14.20</t>
  </si>
  <si>
    <t>CP brass water jet to be fixed in seat cover of WC with flexible connection pipe</t>
  </si>
  <si>
    <t>set</t>
  </si>
  <si>
    <t>Rs. Five Hundred Seventy Seven only</t>
  </si>
  <si>
    <t xml:space="preserve">19.14.19 </t>
  </si>
  <si>
    <t xml:space="preserve">Health foscet (hand jet) with flexible connection pipe (for WC) </t>
  </si>
  <si>
    <t xml:space="preserve">set </t>
  </si>
  <si>
    <t>Rs. Seven Hundred Seventy Four only</t>
  </si>
  <si>
    <t>Rs. Fifty One only</t>
  </si>
  <si>
    <t>Providing and fixing brass/ gun metal gate valve with C.I. wheel of approved quality (screwed end):</t>
  </si>
  <si>
    <t xml:space="preserve">19.16.1 </t>
  </si>
  <si>
    <t>Rs. Four Hundred Thirty Six only</t>
  </si>
  <si>
    <t xml:space="preserve">19.16.2 </t>
  </si>
  <si>
    <t xml:space="preserve">32 mm nominal bore. </t>
  </si>
  <si>
    <t>Rs. Five Hundred Ten only</t>
  </si>
  <si>
    <t>19.16.4</t>
  </si>
  <si>
    <t>Rs. Seven Hundred Sixty Two only</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</si>
  <si>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</si>
  <si>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</si>
  <si>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litre</t>
  </si>
  <si>
    <t>Rs. Seven &amp; Ps. Thirty only</t>
  </si>
  <si>
    <t>Cutting holes upto 30x30 cm in walls including making good the same :</t>
  </si>
  <si>
    <t>Rs. One Hundred Twenty Five only</t>
  </si>
  <si>
    <t>Cutting holes upto 15x15 cm in R.C.C. floors and roofs for passing drain pipe etc. and repairing the hole after insertion of drain pipe etc. with cement concrete 1:2:4 (1 cement : 2 coarse sand : 4 graded stone aggregate 20 mm nominal size) including finishing complete so as to make it leak proof.</t>
  </si>
  <si>
    <t>Rs. Ninty Four only</t>
  </si>
  <si>
    <t xml:space="preserve">Providing and laying cement concrete 1:5:10 (1 cement : 5 coarse sand :10 graded stone aggregate 40 mm nominal size) all-round S.W. pipes </t>
  </si>
  <si>
    <t xml:space="preserve">a </t>
  </si>
  <si>
    <t>100 mm diameter S.W. pipe</t>
  </si>
  <si>
    <t>Rs. Three Hundred Fifty Seven only</t>
  </si>
  <si>
    <t>20.2.2</t>
  </si>
  <si>
    <t>150 mm diameter S.W. pipe</t>
  </si>
  <si>
    <t>Providing and laying non-pressure NP2 class (light duty) R.C.C. pipes with collars jointed with stiff mixture of cement mortar in the proportion of 1:2 (1 cement : 2 fine sand) including testing of joints etc. complete :150 mm dia. R.C.C. pipe</t>
  </si>
  <si>
    <t>Rs. Three Hundred Fifty Three only</t>
  </si>
  <si>
    <t>20.7</t>
  </si>
  <si>
    <t>Constructing brick masonry manhole with well burnt modular clay bricks crushing strength not less than 35kg/cm2 in cement mortar 1:4 ( 1 cement : 4 coarse sand), R.C.C. top slab with 1:2:4 mix (1 cement : 2 coarse sand : 4 graded stone aggregate 20 mm nominal size), foundation in cement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 size) finished with a floating coat of neat cement complete as per standard design :</t>
  </si>
  <si>
    <t>20.7.4</t>
  </si>
  <si>
    <t>Inside size 90x80 cm and 45 cm deep including RCC cover with frame 450x600 mm internal dimensions.</t>
  </si>
  <si>
    <t>Rs. Five Thosuand Five Hundred Ninty Five only</t>
  </si>
  <si>
    <t>20.7.5</t>
  </si>
  <si>
    <t>Inside size 120x90 cm and 90 cm deep including RCC cover with frame 500 mm internal diameter.</t>
  </si>
  <si>
    <t>Rs. Nine Thosuand One Hundred Eighty Two only</t>
  </si>
  <si>
    <t>20.8</t>
  </si>
  <si>
    <t>Extra for depth for manholes</t>
  </si>
  <si>
    <t>Size 90x80 cm</t>
  </si>
  <si>
    <t>Rs. Three Thosuand Seven Hundred Fifty Five only</t>
  </si>
  <si>
    <t>20.8.2</t>
  </si>
  <si>
    <t>Size 120x90 cm</t>
  </si>
  <si>
    <t>Rs. Four Thosuand Four Hundred Seventy Three only</t>
  </si>
  <si>
    <t xml:space="preserve">Providing and constructing brick masonry road gully chamber 50x45x60 cm with well burnt modular clay bricks crushing strength not less than 35kg/cm2 in cement mortar 1:4 (1 cement : 4 coarse sand) including 500x450 mm precast R.C.C. horizontal grating with frame complete as per standard design. </t>
  </si>
  <si>
    <t>Rs. Two Thosuand Eight Hundred Seventy Two only</t>
  </si>
  <si>
    <t>20.29</t>
  </si>
  <si>
    <t>Providing and constructing brick masonry chamber for underground pipe and and bends with well burnt modular clay bricks crushing strength not less than 35kg/cm2 in cement mortar 1:4 (1 cement : 4 coarse sand) C.I. cover with frame (light duty) 455x610 mm internal dimensions, total weight of cover with frame to be not less than 38 kg (weight of cover 23 kg and weight of frame 15 kg)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t>
  </si>
  <si>
    <t>20.29.1</t>
  </si>
  <si>
    <t>Inside dimensions 455x600 mm and 45 cm deep for single pipe line :</t>
  </si>
  <si>
    <t>Rs. One Hundred Fifty Three only</t>
  </si>
  <si>
    <t>Inside dimensions 500x700 mm and 45 cm deep for pipe line with one or two inlets :</t>
  </si>
  <si>
    <t>Rs. One Thousand Seven Hundred Three only</t>
  </si>
  <si>
    <t>20.28.3</t>
  </si>
  <si>
    <t>Inside dimensions 600x 850 mm and 45 cm deep for pipe line with three or more inlets :</t>
  </si>
  <si>
    <t>Rs. Two Thosuand Six Hundred Nineteen only</t>
  </si>
  <si>
    <t>Rs. Two Thosuand Six Hundred Sixteen only</t>
  </si>
  <si>
    <t>20.30.2</t>
  </si>
  <si>
    <t>For 500x700 mm size</t>
  </si>
  <si>
    <t xml:space="preserve"> Rs. Two Thosuand Eight Hundred Fifty Three only</t>
  </si>
  <si>
    <t>20.30.3</t>
  </si>
  <si>
    <t>For 600x850 mm size</t>
  </si>
  <si>
    <t>Rs. Three Thosuand Three Hundred Twenty Two only</t>
  </si>
  <si>
    <t>Providing and constructing soak pit 1.20x1.20x1.20m filled with brickbats including S.W. drain pipe 100 mm diameter and 1.20 m long complete as per standard design.</t>
  </si>
  <si>
    <t>Rs. One Thosuand Seven Hundred Nine only</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</si>
  <si>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t>
  </si>
  <si>
    <t>21.1.1</t>
  </si>
  <si>
    <t>All types of soil</t>
  </si>
  <si>
    <t xml:space="preserve">150 mm dia. </t>
  </si>
  <si>
    <t>Rs. Three Hundred Thirty Nine only</t>
  </si>
  <si>
    <t>21.2.2</t>
  </si>
  <si>
    <t>21.2.2.3</t>
  </si>
  <si>
    <t>Rs. Four Hundred Twenty Four only</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</si>
  <si>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t>
  </si>
  <si>
    <t xml:space="preserve">150 mm nominal dia </t>
  </si>
  <si>
    <t>Rs. One Thosuand Three Hundred Four only</t>
  </si>
  <si>
    <t xml:space="preserve">150 mm dia </t>
  </si>
  <si>
    <t>Rs. Two Hundred Seventeen only</t>
  </si>
  <si>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</si>
  <si>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Rs. One Thousand Five Hundred Two only</t>
  </si>
  <si>
    <t xml:space="preserve">
22.2</t>
  </si>
  <si>
    <t>Supplying and stacking of good earth at site including royalty, loading, unloading and carriage upto 10 km (earth measured in stacks will be reduced by 20% for payment).</t>
  </si>
  <si>
    <t>Rs. Two Hundred One only</t>
  </si>
  <si>
    <t>Spreading of sludge, dump manure or/and good earth in required thickness (Cost of sludge, dump manure or/ and good earth to be paid separately).</t>
  </si>
  <si>
    <t>Rs. Seventeen &amp; Ps. Fifty only</t>
  </si>
  <si>
    <t>Mixing earth and sludge or manure in proportion specified or directed.</t>
  </si>
  <si>
    <t>22.10.3</t>
  </si>
  <si>
    <t>Grassing with ‘Doob’ grass including watering and maintenance of the lawn for 30 days or more till the grass forms a thick lawn free from weeds and fit for mowing including supplying good earth if needed (the good earth shall be paid for separately).</t>
  </si>
  <si>
    <t>Rs. Six &amp; Ps. Sixty</t>
  </si>
  <si>
    <t>Flooding the ground with water including making kiaries and dismantling the same.</t>
  </si>
  <si>
    <t>Rs. One  &amp; Ps. Ten Only</t>
  </si>
  <si>
    <t>Providing and planting following herbs in garden including preparation of soil, base plantation, providing and spreading different fertilizers, soil and sand:</t>
  </si>
  <si>
    <t>22.25.1</t>
  </si>
  <si>
    <t xml:space="preserve">Hedges like Alife, Dorenta, Tikoma etc </t>
  </si>
  <si>
    <t>Rs. Fourteen only</t>
  </si>
  <si>
    <t xml:space="preserve">22.25.2 </t>
  </si>
  <si>
    <t xml:space="preserve">Furn like Arica, China etc (3 year old) </t>
  </si>
  <si>
    <t>22.25.3</t>
  </si>
  <si>
    <t xml:space="preserve">Hibiscus (Flower)/ Rose </t>
  </si>
  <si>
    <t xml:space="preserve"> Road SOR 2015
1.4(vi)</t>
  </si>
  <si>
    <t>Hire charges for machineries : (only working hours to be paid and idle hours not to be paid)Hydraulic excavator of 1.0 Cum bucket</t>
  </si>
  <si>
    <t>Hour</t>
  </si>
  <si>
    <t>Rs. One Thosuand Forteen only</t>
  </si>
  <si>
    <t>Road SOR 2015
2.1(ii)</t>
  </si>
  <si>
    <t>Cutting of trees, including cutting of trunks, branches and removal of stumps, roots, stacking of serviceable material with all lifts and up to a lead of 1000 mtrs and earth filling in the depression/pit and as per relevant clauses of section-200 for :-Girth beyond 600 mm to 900 mm</t>
  </si>
  <si>
    <t>Road SOR 2015  
3.12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</si>
  <si>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</si>
  <si>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Rs. Two Hundred Twenty Three only</t>
  </si>
  <si>
    <t>Road SOR 2015
4.1 (b)(i)</t>
  </si>
  <si>
    <t>Granular Sub-base as per Table:- 400-1</t>
  </si>
  <si>
    <t>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t>
  </si>
  <si>
    <t>Rs. One Thousand Three Hundred Seventy Two Only</t>
  </si>
  <si>
    <t>Road SOR 2015
4.15(B)</t>
  </si>
  <si>
    <t>Providing &amp; laying precast interlocking concrete blocks of minimum compressive strength of 300 kg/sq.cm and approved size , shape/ pattern over coarse sand bed of thickness upto 40 mm and joints thick filled with fine sand including leveling with surface vibrator, temping and sweeping etc. complete as per IRC-SP-63-2004.80mm thick Plain precast interlock concrete block</t>
  </si>
  <si>
    <t>Rs. Five Hundred Ninty Only</t>
  </si>
  <si>
    <t>Road SOR 2015 
6.1</t>
  </si>
  <si>
    <t>Dry Lean Cement Concrete Sub-base 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kg/cum,optimum moisture content to be determined during trial length construction, concrete strength not to be less than 10 Mpa at 7 days,mixed in a batching plant, transported to site, laid with a paver with electronic sensor, compacting with 8-10 tonnes vibratory roller,finishing and curing as per clause 601.)</t>
  </si>
  <si>
    <t>Rs. Two Thosuand Three Hundred Thirty Two only</t>
  </si>
  <si>
    <t>Road SOR 2015
6.3(ii)</t>
  </si>
  <si>
    <t>Cement Concrete Pavement (Construction of un-reinforced, dowel jointed, plain cement concrete pavement over a prepared sub-base, coarse and fine aggregate conforming to IS:383, and graded as per table 600-3, mixed as per approved mix design at site, laid, spread, vibrated,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 as per clause 602.)With Cement concrete grade M-30 and minimum cement content @ 375 kg/cum.</t>
  </si>
  <si>
    <t>Rs. Four Thosuand Five Hundred Thirty Nine only</t>
  </si>
  <si>
    <t>Road SOR 2015
8.44(i)</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</si>
  <si>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t>
  </si>
  <si>
    <t>Rs Five Hundred Fifty Three only</t>
  </si>
  <si>
    <t>Road SOR 2015
8.6</t>
  </si>
  <si>
    <t xml:space="preserve">Direction and Place Identification signs with size more than 0.9 sqm size board. (Providing and erecting direction and place identification retro- reflectorized sign as per IRC:67-2012 made of retro reflective type  sheeting &amp; vide clause 801.3, fixed over aluminum sheeting, 2 mm thick with area exceeding 0.9 sqm and fixed on mild steel frame of size 40x40x5mm,supported  on 2 nos. mild steel angle iron post of size 75mm x 75mm x 6mm, firmly fixed to the ground with M15 grade cement concrete 45cm x 45cm x 60cm, 60cm below ground level as per approved drawing)Made of Class A High Intensity Micro Prismatic Grade Sheeting of Type I (for ODR &amp; Village Roads) </t>
  </si>
  <si>
    <t>Rs. Twelve Thosuand Four Hundred Twenty Six only</t>
  </si>
  <si>
    <t>Road SOR 2015
12.5</t>
  </si>
  <si>
    <t>Manufacturing, supply &amp; fixing of precast kerb stone of size 400mmx259mmx200mm thick made of M-20 concrete rectangular in shape with one corner chamfered by 100 mm x 100 mm as approved design i/c cost of all material, labour and curing etc. complete.</t>
  </si>
  <si>
    <t>Rupees One Hundred Fourty Only</t>
  </si>
  <si>
    <t>Elect SOR
6.5</t>
  </si>
  <si>
    <r>
      <rPr>
        <sz val="11"/>
        <color theme="1"/>
        <rFont val="Times New Roman"/>
        <family val="1"/>
      </rPr>
      <t xml:space="preserve">Providing and fixing </t>
    </r>
    <r>
      <rPr>
        <b/>
        <sz val="11"/>
        <color theme="1"/>
        <rFont val="Times New Roman"/>
        <family val="1"/>
      </rPr>
      <t xml:space="preserve">wooden board </t>
    </r>
    <r>
      <rPr>
        <sz val="11"/>
        <color theme="1"/>
        <rFont val="Times New Roman"/>
        <family val="1"/>
      </rPr>
      <t>of suitable size (18" x 24") for energy meter etc complete as per specification.</t>
    </r>
  </si>
  <si>
    <t>Rs. One Hundred Twenty Three only</t>
  </si>
  <si>
    <t>Elect SOR
9.16</t>
  </si>
  <si>
    <t>Supplying and fixing TP&amp;N MCB, 440 volts, 'C' curve, suitable for lighting and other loads in the existing MCB DB complete with connections, testing and commissioning etc. as Perspecification.</t>
  </si>
  <si>
    <t>63 amp</t>
  </si>
  <si>
    <t>Rs. One Thosuand Three Hundred Sixteen only</t>
  </si>
  <si>
    <t>Elect SOR
23.3</t>
  </si>
  <si>
    <r>
      <rPr>
        <sz val="11"/>
        <color theme="1"/>
        <rFont val="Times New Roman"/>
        <family val="1"/>
      </rPr>
      <t xml:space="preserve">Supplying, installation, testing and commissioning of </t>
    </r>
    <r>
      <rPr>
        <b/>
        <sz val="11"/>
        <color theme="1"/>
        <rFont val="Times New Roman"/>
        <family val="1"/>
      </rPr>
      <t>Kirloskar/ CRI/ Crompton make</t>
    </r>
    <r>
      <rPr>
        <sz val="11"/>
        <color theme="1"/>
        <rFont val="Times New Roman"/>
        <family val="1"/>
      </rPr>
      <t xml:space="preserve"> submersible pump set for water supply system with submersible motor directly coupled to multi-stage submersible pump of specified discharge capacity, head, delivery size in existing bore well including 2 sets of suitable size holding clamps made out of 50 mm X 6 mm MS flat, connection with suitable submersible cable of standard length etc. as per specification.</t>
    </r>
  </si>
  <si>
    <t>Rs. Twenty Two Thosuand Seven Hundred Forteen only</t>
  </si>
  <si>
    <t>23.3.5</t>
  </si>
  <si>
    <t>5.0 HP, three phase</t>
  </si>
  <si>
    <t>Rs. Twenty Six Thosuand Seventy Two only</t>
  </si>
  <si>
    <t>Elect SOR
23.5</t>
  </si>
  <si>
    <t>Supplying  and  fixing of  following  sizes 'B' class G I  pipe  with  all necessary  Tee's,  bends,  sockets  in  the   suction/  delivery   line including cutting and threading etc. as per specification.</t>
  </si>
  <si>
    <t>23.5.2</t>
  </si>
  <si>
    <t>80 mm dia</t>
  </si>
  <si>
    <t>Rs. Six Hundred Seventy Eight only</t>
  </si>
  <si>
    <t>23.5.4</t>
  </si>
  <si>
    <t>50 mm dia</t>
  </si>
  <si>
    <t>Rs. Four Hundred Forty One only</t>
  </si>
  <si>
    <t>Elect SOR
23.6</t>
  </si>
  <si>
    <t xml:space="preserve">  Supplying    and    fixing   following   dia   HDPE   pipe   PE-80   Grade 8kg/sqcm)  in single  length  in the  suction/  delivery  line of  water supply pump  etc. as per specification.</t>
  </si>
  <si>
    <t>23.6.1</t>
  </si>
  <si>
    <t>32 mm outer  dia</t>
  </si>
  <si>
    <t>Rs. Fifty Five only</t>
  </si>
  <si>
    <t>23.6.2</t>
  </si>
  <si>
    <t>50 mm outer  dia</t>
  </si>
  <si>
    <t>Rs. One Hundred Eighteen only</t>
  </si>
  <si>
    <t>Elect SOR
23.7</t>
  </si>
  <si>
    <t>Supplying  and  fixing of following  sizes  GM gate  valve  ISI mark  in the suction/ delivery line etc. as per specification</t>
  </si>
  <si>
    <t>23.7.4</t>
  </si>
  <si>
    <t>Rs. One Thosuand Fifty Eight only</t>
  </si>
  <si>
    <t>Elect SOR
23.11</t>
  </si>
  <si>
    <r>
      <rPr>
        <sz val="11"/>
        <color theme="1"/>
        <rFont val="Times New Roman"/>
        <family val="1"/>
      </rPr>
      <t xml:space="preserve">Supply, installation, testing and commissioning of </t>
    </r>
    <r>
      <rPr>
        <b/>
        <sz val="11"/>
        <color theme="1"/>
        <rFont val="Times New Roman"/>
        <family val="1"/>
      </rPr>
      <t xml:space="preserve">L&amp;T/Crompton Make </t>
    </r>
    <r>
      <rPr>
        <sz val="11"/>
        <color theme="1"/>
        <rFont val="Times New Roman"/>
        <family val="1"/>
      </rPr>
      <t>1-3 HP 1 phase submersible motor starter cum control wall/ floor mounted type made out of not less than 1.6 mm thick MS sheet and comprising of following panel mounting switchgears there in including connection inter-connection etc. as per specification.
a) Phase indicating lamps with fuses and toggle switches 1 set
b) 1/2/3 HP 1 phase DOL starter with over load and no volt relay 1 No
c) 25 A "C" curve DPMCB 1 No
d) Voltmeter 0-250 V  1 set
e) Ammeter 0-10 A 1 set.</t>
    </r>
  </si>
  <si>
    <t>Rs.Four Thosuand Thirty only</t>
  </si>
  <si>
    <t>Elect SOR
23.14</t>
  </si>
  <si>
    <r>
      <rPr>
        <sz val="11"/>
        <color theme="1"/>
        <rFont val="Times New Roman"/>
        <family val="1"/>
      </rPr>
      <t xml:space="preserve">Supplying, laying and fixing </t>
    </r>
    <r>
      <rPr>
        <b/>
        <sz val="11"/>
        <color theme="1"/>
        <rFont val="Times New Roman"/>
        <family val="1"/>
      </rPr>
      <t>Polycab/Finolex/CRI make</t>
    </r>
    <r>
      <rPr>
        <sz val="11"/>
        <color theme="1"/>
        <rFont val="Times New Roman"/>
        <family val="1"/>
      </rPr>
      <t xml:space="preserve">  following size submersible cable along with GI/PVC/HDFC pipe line or laid in ground etc as per specification and IS: 694 (2010). Submersible cable should be rust proof, safe from Oil/Grease and under water chemical/abrasion resistant.</t>
    </r>
  </si>
  <si>
    <t>23.14.3</t>
  </si>
  <si>
    <t>3x4.0 sqmm</t>
  </si>
  <si>
    <t>Rs. Ninty only</t>
  </si>
  <si>
    <t>Elect SOR
23.8</t>
  </si>
  <si>
    <t>Supplying and fixing of following sizes GM non return valve ISI mark in the suction/ delivery line etc. as per specification.</t>
  </si>
  <si>
    <t>23.8.4</t>
  </si>
  <si>
    <t>Rs. One Thosuand Two Hundred Forty Six only</t>
  </si>
  <si>
    <r>
      <rPr>
        <sz val="12"/>
        <color indexed="8"/>
        <rFont val="Times New Roman"/>
        <family val="1"/>
      </rPr>
      <t>sqm</t>
    </r>
  </si>
  <si>
    <t>Rs. Three thousand two hundred sixty three only</t>
  </si>
  <si>
    <r>
      <rPr>
        <sz val="12"/>
        <color indexed="8"/>
        <rFont val="Times New Roman"/>
        <family val="1"/>
      </rPr>
      <t>each</t>
    </r>
  </si>
  <si>
    <t>Rs. Twenty two thousand sevsen hundred fourteen only</t>
  </si>
  <si>
    <t>Suppling and stacking of good earth at site including royalty, loading, unloading and carriage upto 10km(earth measured in stacks will be reduced by 20% for payment)</t>
  </si>
  <si>
    <t>CUM</t>
  </si>
  <si>
    <t>Supplying  and  stacking  at  site  well  decayed  cow  dung  manure  from approved source, including loading, unloading and carriage upto 5 km (manure measured in stacks will be reduced by 8% for payment).</t>
  </si>
  <si>
    <t>Spreading of sludge, dump manure or/and good earth in required thickness (Cost of sludge, dump manure or/ and good earth to be paid
separately).</t>
  </si>
  <si>
    <t>Mixing earth and sludge or manure in proportion specified or directed</t>
  </si>
  <si>
    <r>
      <t xml:space="preserve">Providing and fixing </t>
    </r>
    <r>
      <rPr>
        <b/>
        <sz val="14"/>
        <rFont val="Tw Cen MT"/>
        <family val="2"/>
      </rPr>
      <t>M.S. flat iron tree guard</t>
    </r>
    <r>
      <rPr>
        <sz val="14"/>
        <rFont val="Tw Cen MT"/>
        <family val="2"/>
      </rPr>
      <t xml:space="preserve"> 60cm dia. and 2m height above ground level formed of 4 nos. 25x6mm and 8 nos. 25x3mm vertical M.S. flats riveted to 3 nos. 25x6mm M.S. flat iron rings in two halves, bolted together with 8mm dia. and 30mm long bolts including painting two coats with paint of approved brand and manufacture over a coat of priming, complete in all respects.</t>
    </r>
  </si>
  <si>
    <t>EACH</t>
  </si>
  <si>
    <t>Providing and Planting following herbs in garden including preparation of soil,base plantation, providing and spreading different fertilizers,soil and sand.</t>
  </si>
  <si>
    <t>Hedges like Alife,Dorenta,Tikoma etc.-</t>
  </si>
  <si>
    <t>22.25.2</t>
  </si>
  <si>
    <t>Furn like arrica,china etc (3year old)-</t>
  </si>
  <si>
    <t>Hibiscus (Flower) /Rose-</t>
  </si>
  <si>
    <t>22.25.4</t>
  </si>
  <si>
    <t>Carpet Grass(Well developed)-</t>
  </si>
  <si>
    <t>SQM</t>
  </si>
  <si>
    <t>Rs. Two hundred one only</t>
  </si>
  <si>
    <t>Rs. Two hundred thirty six only</t>
  </si>
  <si>
    <t>Rs. Two thousand three hundred sixty two only</t>
  </si>
  <si>
    <t>Rs. One hundred twenty five only</t>
  </si>
  <si>
    <t>Rs. Twenty six &amp; Ps. Fifty only</t>
  </si>
  <si>
    <t>Rs. Two tundred sixty three only</t>
  </si>
  <si>
    <t>Providing and planting of 3‟0” to 4‟0” heighted wasingtonia, filipheria/bismarkia novelist plam plants with 1‟6” x 1‟6” depth pit formation and soil preparation, (Mixing organic manure and plant‟s protection insecticide). Up to 4 month maintenance.</t>
  </si>
  <si>
    <t>Providing and planting of 4‟0” to 5‟0” heighted Ficus prestige/Blackiana plants with 1‟6” x 1‟6” depth pit formation and soil preparation, (Mixing organic manure and plant‟s protection insecticide). Up to 4 month maintenance.</t>
  </si>
  <si>
    <t>Providing and planting of Bogenbelia dwarf, chandni dwarf, kaner dwarf vr flower bearing plants with 0‟9” x 0‟9” depth pit formation and soil preparation work‟s, (Mixing organic manure and plant‟s protection insecticide). Up to 4 month maintenance</t>
  </si>
  <si>
    <t>Providing and planting of dwarf red Ekalyha plants showing mass effect view with 0‟9” x 0‟9”x1‟0” depth pit formation and soil preparation work‟s, (Mixing organic manure and plant‟s protection insecticide). Up to 4 month maintenance</t>
  </si>
  <si>
    <t>Providing and planting of plumeria (Champa) 2‟0” to 3‟0” heighted plants with 1‟0” x 1‟0”x1‟6” depth pit formation and soil preparation work‟s, (Mixing organic manure and plant‟s protection
insecticide). Up to 4 month maintenance</t>
  </si>
  <si>
    <t>Rs. Three hundred eighty only</t>
  </si>
  <si>
    <t>Rs. Nine hundred thirty five only</t>
  </si>
  <si>
    <t>Rs. Six hundred sixty only</t>
  </si>
  <si>
    <t>Rs. Eighty eight only</t>
  </si>
  <si>
    <t>Rs. Seventy two only</t>
  </si>
  <si>
    <t xml:space="preserve">14.9.1       </t>
  </si>
  <si>
    <t xml:space="preserve">On new work (Two or more coats)                                                                          </t>
  </si>
  <si>
    <t>Painting exterior surface with ACRYLIC SMOOTH exterior paint of required shade as per manufacturer's specifications to give protective and decorative finish including cleaning washing of surface etc. complete with:</t>
  </si>
  <si>
    <r>
      <rPr>
        <sz val="12"/>
        <color indexed="8"/>
        <rFont val="Times New Roman"/>
        <family val="1"/>
      </rPr>
      <t>14.15.1</t>
    </r>
  </si>
  <si>
    <r>
      <rPr>
        <sz val="12"/>
        <color indexed="8"/>
        <rFont val="Times New Roman"/>
        <family val="1"/>
      </rPr>
      <t>On new work (Two or more coats applied @ 1.43 ltr/ 10 sqm over and including priming coat of exterior primer applied @ 2.20 kg/ 10 sqm)</t>
    </r>
  </si>
  <si>
    <t>Rs. Ninety four &amp; Ps. Fifty only</t>
  </si>
  <si>
    <t>Rs. Thirty eight only</t>
  </si>
  <si>
    <t>Rs. Fifty six only</t>
  </si>
  <si>
    <r>
      <rPr>
        <sz val="12"/>
        <color indexed="8"/>
        <rFont val="Times New Roman"/>
        <family val="1"/>
      </rPr>
      <t>15 mm thick Marble work (machine cut, table rubbed &amp;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t>
    </r>
  </si>
  <si>
    <r>
      <rPr>
        <sz val="12"/>
        <color indexed="8"/>
        <rFont val="Times New Roman"/>
        <family val="1"/>
      </rPr>
      <t>Udaipur green marble</t>
    </r>
  </si>
  <si>
    <t>Rs. One thousand 
eight hundred eight only</t>
  </si>
  <si>
    <r>
      <t xml:space="preserve"> Expenditure on around filling for low laying area                </t>
    </r>
    <r>
      <rPr>
        <b/>
        <sz val="12"/>
        <rFont val="Times New Roman"/>
        <family val="1"/>
      </rPr>
      <t xml:space="preserve">   </t>
    </r>
  </si>
  <si>
    <t xml:space="preserve">13.6.2       </t>
  </si>
  <si>
    <t xml:space="preserve">Granite stone black                                                                                             </t>
  </si>
  <si>
    <t>Finishing walls with water proofing cement paint of required shade to give an even shade.</t>
  </si>
  <si>
    <r>
      <rPr>
        <sz val="12"/>
        <color indexed="8"/>
        <rFont val="Times New Roman"/>
        <family val="1"/>
      </rPr>
      <t>14.14.1</t>
    </r>
  </si>
  <si>
    <r>
      <rPr>
        <sz val="12"/>
        <color indexed="8"/>
        <rFont val="Times New Roman"/>
        <family val="1"/>
      </rPr>
      <t>On new work (Two or more coats applied @ 3.84 kg/10 sqm)</t>
    </r>
  </si>
  <si>
    <r>
      <rPr>
        <sz val="12"/>
        <color indexed="8"/>
        <rFont val="Times New Roman"/>
        <family val="1"/>
      </rPr>
      <t>13.19.1</t>
    </r>
  </si>
  <si>
    <r>
      <rPr>
        <sz val="12"/>
        <color indexed="8"/>
        <rFont val="Times New Roman"/>
        <family val="1"/>
      </rPr>
      <t>Marble work</t>
    </r>
  </si>
  <si>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t>
  </si>
  <si>
    <r>
      <rPr>
        <sz val="12"/>
        <color indexed="8"/>
        <rFont val="Times New Roman"/>
        <family val="1"/>
      </rPr>
      <t>9.16.2</t>
    </r>
  </si>
  <si>
    <t>Angle-iron frames</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</si>
  <si>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t>
  </si>
  <si>
    <r>
      <rPr>
        <sz val="12"/>
        <color indexed="8"/>
        <rFont val="Times New Roman"/>
        <family val="1"/>
      </rPr>
      <t>8.13.3</t>
    </r>
  </si>
  <si>
    <r>
      <rPr>
        <sz val="12"/>
        <color indexed="8"/>
        <rFont val="Times New Roman"/>
        <family val="1"/>
      </rPr>
      <t>30 mm. thick (single leaf)</t>
    </r>
  </si>
  <si>
    <t>Cost of Consrtuction of Sump Well (02 Nos)</t>
  </si>
  <si>
    <t>Cost of Consrtuction of Pump House(02 Nos)</t>
  </si>
  <si>
    <t>Cost of Consrtuction of Septic Tank(02 Nos)</t>
  </si>
  <si>
    <t>Cost of Consrtuction of Road entrance ramp</t>
  </si>
  <si>
    <t xml:space="preserve">COST OF CONSTRUCTION OF HIG </t>
  </si>
  <si>
    <t xml:space="preserve">COST OF CONSTRUCTION OF MIG </t>
  </si>
  <si>
    <t xml:space="preserve">COST OF CONSTRUCTION  OF LIG </t>
  </si>
  <si>
    <t>COST OF CONSTRUCTION  OF EWS</t>
  </si>
  <si>
    <t>Elec. Sor 23.3</t>
  </si>
  <si>
    <t>Elec. Sor 23.2</t>
  </si>
  <si>
    <t>Elec. Sor 23.10</t>
  </si>
  <si>
    <t>Elec. Sor 23.11</t>
  </si>
  <si>
    <t>(B)</t>
  </si>
  <si>
    <t>By Mix in place method Disintegrated rock i.e moorum having CBR value not less than 20 and P.I. and L.L. not more than 6 and 20 respectively.</t>
  </si>
  <si>
    <t>(For Village roads only)</t>
  </si>
  <si>
    <t>Grading- II ( 53 to 22.4 mm size aggregate)</t>
  </si>
  <si>
    <t>(ii)</t>
  </si>
  <si>
    <t>Using Screening Type-B (11.2mm Agg.)</t>
  </si>
  <si>
    <t>pwd road 
sor 4.1</t>
  </si>
  <si>
    <t>Plant mix method (with Mechanically crushed stone only)</t>
  </si>
  <si>
    <t xml:space="preserve"> For Lower Sub-base with</t>
  </si>
  <si>
    <t>for grading- III  Material</t>
  </si>
  <si>
    <t>Main Road HIG to EWS</t>
  </si>
  <si>
    <t>Add 5% for junction improvement</t>
  </si>
  <si>
    <t xml:space="preserve">Rs. One thousand six 
hundred fourty seven </t>
  </si>
  <si>
    <t>CONSTRUCTION OF 04 NOS. HIG, 14 NOS. MIG &amp; 25 NOS. LIG HOUSES, 41 NOS. EWS HOUSES INCLUDING EXTERNAL DEVELOPMENT WORK (RCC ROAD, RCC CULVERT, WATER SUPPLY,SUMP WELL,PUMP HOUSE, SEPTIC TANK,WATER SUPPLY, SEWERAGE LING, LOW LAYING AREA ,RAMP ,GARDEN ) UNDER GENERAL SCHEME AT DEORIKHURD PHASE-III, BILASPUR (C.G.)</t>
  </si>
  <si>
    <t>Rs. Seventy three &amp; Ps. Fifty only</t>
  </si>
  <si>
    <t>CONSTRUCTION OF 04 NOS. HIG, 14 NOS. MIG &amp; 25 NOS. LIG HOUSES, 41 NOS. EWS HOUSES INCLUDING EXTERNAL DEVELOPMENT WORK(RCC ROAD,RCC CULVERT,WATER SUPPLY,  SUMP WELL,PUMP HOUSE,SEPTIC TANK,SEWERAGE LING,LOW LAYING AREA,RAMP, GARDEN )  UNDER GENERAL SCHEME AT DEORIKHURD PHASE-III, BILASPUR (C.G.)</t>
  </si>
  <si>
    <t>Rs. One hundred three only</t>
  </si>
  <si>
    <t>18.10.2</t>
  </si>
  <si>
    <t>pwd road 
sor 4.13</t>
  </si>
  <si>
    <t xml:space="preserve"> 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t>
  </si>
  <si>
    <t xml:space="preserve">SCHEDULE OF ITEMS FOR INTERNAL ELECTRIFICATION WORK FOR HIG, MIG, LIG &amp; EWS HOUSES UNDER GENERAL HOUSING SCHEME, PHASE-III 
AT DEORIKHURD, DISTT.-BILASPUR (C.G.)                   </t>
  </si>
  <si>
    <t>S/NO.</t>
  </si>
  <si>
    <t>SOR ITEM No.</t>
  </si>
  <si>
    <t>PERTICULARS</t>
  </si>
  <si>
    <t>RATE IN WORD</t>
  </si>
  <si>
    <t>1.7</t>
  </si>
  <si>
    <t>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t>
  </si>
  <si>
    <t>Short Point</t>
  </si>
  <si>
    <t>Rs.Two Hundred Sixty-Six Only</t>
  </si>
  <si>
    <t>Medium Point</t>
  </si>
  <si>
    <t>Rs.Four Hundred Twenty-Four Only</t>
  </si>
  <si>
    <t>Long Point</t>
  </si>
  <si>
    <t>Rs.Five Hundred Eighty-Eight Only</t>
  </si>
  <si>
    <t>Rs.Four Hundred Twenty Only</t>
  </si>
  <si>
    <t>Rs.Two Hundred Sixteen Only</t>
  </si>
  <si>
    <t>1.10</t>
  </si>
  <si>
    <t>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t>
  </si>
  <si>
    <t>1.10.1</t>
  </si>
  <si>
    <t>Rs.Four Hundred Fourty Two Only</t>
  </si>
  <si>
    <t>Rs.Six Hundred Fifty-Nine Only</t>
  </si>
  <si>
    <t>Rs.Nine Hundred Twenty-Two Only</t>
  </si>
  <si>
    <t>Extra Long Point I</t>
  </si>
  <si>
    <t>Rs.One Thousand Three Hundred Two Only</t>
  </si>
  <si>
    <t>1.11</t>
  </si>
  <si>
    <t>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t>
  </si>
  <si>
    <t>Rs.One Thousand Three Hundred Fifty Only</t>
  </si>
  <si>
    <t>Rs.One Thousand Eight Hundred Seven Only</t>
  </si>
  <si>
    <t>1.11.5</t>
  </si>
  <si>
    <t>Extra Long Point II</t>
  </si>
  <si>
    <t>Rs.Two Thousand Three Hundred Fifteen Only</t>
  </si>
  <si>
    <t>1.13</t>
  </si>
  <si>
    <t>Wiring for circuit/ sub main wiring along with earth wire with the following sizes of FRLS PVC insulated  copper conductor, wire in  concealed FRLS PVC conduit (heavy duty, thickness of pipe should be 2 mm) as per specification and IS: 694 (2010), IS: 9537 (2000 Part 5)</t>
  </si>
  <si>
    <t>3 X 2.5 sq. mm in 20mm conduit</t>
  </si>
  <si>
    <t>Rs.One Hundred Eleven Only</t>
  </si>
  <si>
    <t>6 X 2.5 sq. mm in 25mm conduit</t>
  </si>
  <si>
    <t>Rs.One Hundred Seventy-Two Only</t>
  </si>
  <si>
    <t>9 X 2.5 sq. mm in 32mm conduit</t>
  </si>
  <si>
    <t>Rs.Two Hundred Thirty-Eight Only</t>
  </si>
  <si>
    <t>1.13.7</t>
  </si>
  <si>
    <t>3 X 6 sq. mm in 25mm conduit</t>
  </si>
  <si>
    <t>Rs.One Hundred Eighty-Two Only</t>
  </si>
  <si>
    <t>1.13.8</t>
  </si>
  <si>
    <t>3 X 10 sq. mm in 25mm conduit</t>
  </si>
  <si>
    <t>Rs.Two Hundred Seventy Only</t>
  </si>
  <si>
    <t>6 X 10 sq. mm in 40mm conduit</t>
  </si>
  <si>
    <t>Rs.Five Hundred Fifteen Only</t>
  </si>
  <si>
    <t>1.15</t>
  </si>
  <si>
    <t>Supplying and fixing of following sizes FRLS PVC conduit (heavy duty, thickness of pipe should be 2 mm) along with accessories in concealed complete as per specification and IS: 9537 (2000 Part 5)</t>
  </si>
  <si>
    <t>25 mm</t>
  </si>
  <si>
    <t>Rs.Fifty-Three Only</t>
  </si>
  <si>
    <t>3.11</t>
  </si>
  <si>
    <t>Supplying and drawing following sizes of FRLS PVC insulated copper conductor, multi strand wire in the existing surface/ concealed, FRLS PVC conduit / PVC casing caping as per specification and IS: 694 (2010)</t>
  </si>
  <si>
    <t xml:space="preserve"> </t>
  </si>
  <si>
    <t>3.11.11</t>
  </si>
  <si>
    <t>1 x 2.5 sq. mm</t>
  </si>
  <si>
    <t>Rs.Twenty Two Only</t>
  </si>
  <si>
    <t>3.11.21</t>
  </si>
  <si>
    <t>1 x 4 sq. mm</t>
  </si>
  <si>
    <t>Rs.Thirty Only</t>
  </si>
  <si>
    <t>Supplying and drawing following grade co-axial TV wire FRLS PVC insulated, shielded with fine tinned copper braid and protected with PVC sheath in the existing surface/ concealed Steel/PVC  conduit as per specification and IS: 694 (2010)</t>
  </si>
  <si>
    <t>RG-6 grade</t>
  </si>
  <si>
    <t>Rs.Fourteen Only</t>
  </si>
  <si>
    <t>Rs.Nineteen Only</t>
  </si>
  <si>
    <t>Supplying and fixing of metal box of following sizes (nominal size) in recess with suitable size phenolic laminated sheet cover in front including painting etc as per specification.</t>
  </si>
  <si>
    <t>4.1.1</t>
  </si>
  <si>
    <t>75 mm X 75 mm X 60 mm deep</t>
  </si>
  <si>
    <t>Rs.Eighty Three Only</t>
  </si>
  <si>
    <t>Supplying and fixing following size/ modules, GI box along with modular base &amp; cover plate for modular switches in recess etc as per specification.</t>
  </si>
  <si>
    <t>75mmX75mm (1/2 Module)</t>
  </si>
  <si>
    <t>Rs. Ninety Nine Only</t>
  </si>
  <si>
    <t>Supplying and fixing following modular switch, socket, other accessories on the existing modular plate &amp; switch box including connections but excluding modular plate etc. as per specification.</t>
  </si>
  <si>
    <t>5.4.4</t>
  </si>
  <si>
    <t>15/16 amp switch</t>
  </si>
  <si>
    <t>Rs.Eighty Nine Only</t>
  </si>
  <si>
    <t>5.4.6</t>
  </si>
  <si>
    <t>6 pin 15/16 amp socket outlet</t>
  </si>
  <si>
    <t>Rs.One Hundred Twenty Only</t>
  </si>
  <si>
    <t>Fan regulator (two module size) electronic stepped type moving all rounds</t>
  </si>
  <si>
    <t>Rs.Two Hundred Twenty Three Only</t>
  </si>
  <si>
    <t>5.4.11</t>
  </si>
  <si>
    <t>Plug Top (Deluxe type) 3 pin 16 Amps (For power plug).</t>
  </si>
  <si>
    <t>Rs.Eighty Five Only</t>
  </si>
  <si>
    <t>T.V. antenna socket outlet</t>
  </si>
  <si>
    <t>Rs.Seventy Four Only</t>
  </si>
  <si>
    <t>Computer Outlet Jack</t>
  </si>
  <si>
    <t>Rs.Two Hundred Fourty Two Only</t>
  </si>
  <si>
    <t>5.4.18</t>
  </si>
  <si>
    <t>25/32 amp A.C. Starter switch</t>
  </si>
  <si>
    <t>Rs.Two Hundred Fourty Six Only</t>
  </si>
  <si>
    <t>5.4.22</t>
  </si>
  <si>
    <t>Batten/ angle holder</t>
  </si>
  <si>
    <t>Rs.Fourty One Only</t>
  </si>
  <si>
    <t>5.4.23</t>
  </si>
  <si>
    <t>Blanking plate</t>
  </si>
  <si>
    <t>Rs.Twenty Eight Only</t>
  </si>
  <si>
    <t>Rs.Fourty Two Only</t>
  </si>
  <si>
    <t>Rs.Fifty Six Only</t>
  </si>
  <si>
    <t>Supplying, installation, testing and commissioning of following LED Bulk Head fitting complete with  Electronic Driver Heat sink Capacitor and all other accessories, including connection, earthing etc complete as per specification and P.F. should be greater than 0.9. LED chip efficacy ratio ≥ 100 lumens /watt. IP65</t>
  </si>
  <si>
    <t xml:space="preserve">10  watt </t>
  </si>
  <si>
    <t>Rs.One Thousand One Hundred Fourty Only</t>
  </si>
  <si>
    <t>Rs.One Hundred Twenty Three Only</t>
  </si>
  <si>
    <t>Providing and fixing porcelain re-wireble fuse carrier and base unit on wooden board including drilling holes on the board, screws, connections etc. as per specification. (Thimbeling shall be paid separately).</t>
  </si>
  <si>
    <t>32 amps</t>
  </si>
  <si>
    <t>Rs.Ninety Only</t>
  </si>
  <si>
    <t>63 amps</t>
  </si>
  <si>
    <t>Rs.One Hundred Sixty Two Only</t>
  </si>
  <si>
    <t>Supplying and fixing on surface/ recess following way, 240 volts SP&amp;N MCB distribution board of sheet steel phosphatized and powder painted complete with tinned copper busbar, neutral busbar, earth bar, din bar, detachable gland plate, including interconnections, earthing etc. as per specification. (But without MCB/RCCB/Isolator)</t>
  </si>
  <si>
    <t>9.2.7</t>
  </si>
  <si>
    <t>12 way, Double door</t>
  </si>
  <si>
    <t>Rs.One Thousand One Hundred One Only</t>
  </si>
  <si>
    <t>Supplying and fixing on surface/ recess following way, 240 volts SP&amp;N MCB distribution board consumer unit of sheet steel phosphatized and powder painted, complete with tinned copper busbar, neutral busbar, earth bar, din bar, detachable gland plate, including interconnections, earthing etc. as per specification. (But without MCB/RCCB/Isolator)</t>
  </si>
  <si>
    <t>9.3.1</t>
  </si>
  <si>
    <t>2 + 4 way</t>
  </si>
  <si>
    <t>Rs. Six Hundred Twenty Four Only</t>
  </si>
  <si>
    <t>Supplying and fixing on surface/ recess horizontal type following way, 415 volts, TPN MCB distribution board of sheet steel phosphatized and powder painted, complete with tinned copper busbar, neutral busbar, earth bar, din bar, detachable gland plate, including interconnections, earthing etc. as per specification. (But without MCB/RCCB/Isolator)</t>
  </si>
  <si>
    <t>9.4.5</t>
  </si>
  <si>
    <t>6 way Double door</t>
  </si>
  <si>
    <t>Rs.Two Thousand Thirty Eight Only</t>
  </si>
  <si>
    <t>9.11</t>
  </si>
  <si>
    <t>Supplying and fixing SP MCB, 240 volts, 'C' curve, suitable for inductive load in the existing MCB DB complete with connections, testing and commissioning etc. as per specification.</t>
  </si>
  <si>
    <t>6 amps to 32 amps</t>
  </si>
  <si>
    <t>Rs. One Hundred Fourty Eight Only</t>
  </si>
  <si>
    <t>9.12</t>
  </si>
  <si>
    <t>Supplying and fixing DP MCB, 240 volts, 'C' curve, suitable for lighting and other loads in the existing MCB DB complete with connections, testing and commissioning etc. as per specification.</t>
  </si>
  <si>
    <t>9.12.2</t>
  </si>
  <si>
    <t>Rs. Four Hundred Eleven Only</t>
  </si>
  <si>
    <t>40 amps</t>
  </si>
  <si>
    <t>Rs. Six Hundred Fourty Five Only</t>
  </si>
  <si>
    <t>Supplying and fixing TP&amp;N MCB, 440 volts, 'C' curve, suitable for lighting and other loads in the existing MCB DB complete with connections, testing and commissioning etc. as per specification.</t>
  </si>
  <si>
    <t>Rs.One Thousand Three Hundred Sixteen Only</t>
  </si>
  <si>
    <t>12.18</t>
  </si>
  <si>
    <t>Providing and fixing 6 SWG dia G.I. wire on surface or in recess for loop earthing along with existing surface/ concealed conduit/ submain wiring/ cable as per specification.</t>
  </si>
  <si>
    <t>12.19</t>
  </si>
  <si>
    <t>Providing maintenance free earthing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t>
  </si>
  <si>
    <t>12.19.2</t>
  </si>
  <si>
    <t>With 2 metre long GI Pipes and 25 kg back filling compound.</t>
  </si>
  <si>
    <t>Rs. Eight Thousand Two Hundred Twenty Two Only</t>
  </si>
  <si>
    <t>Supplying and hanging following sizes one number FRLS PVC insulated /XLPE, PVC sheathed, steel armoured, aluminium conductor power cable of 1.1 KV grade on GI bearer wire (binded at every metre) including cost of bearer wire complete as per specification, IS: 1554 (1988, Part 1) &amp; IS: 7098 (1988, Part 1).</t>
  </si>
  <si>
    <t>15.11.2</t>
  </si>
  <si>
    <t>2 x 6 sq. mm. on 8 SWG GI bearer wire</t>
  </si>
  <si>
    <t>Rs.Ninety Five Only</t>
  </si>
  <si>
    <t>15.11.3</t>
  </si>
  <si>
    <t>2 x 10 sq. mm. on 8 SWG GI bearer wire</t>
  </si>
  <si>
    <t>Rs. One Hundred Three Only</t>
  </si>
  <si>
    <t>15.11.18</t>
  </si>
  <si>
    <t>4 x 10 sq. mm. on 8 SWG GI bearer wire</t>
  </si>
  <si>
    <t>Rs. One Hundred Twenty Eight Only</t>
  </si>
  <si>
    <t>15.11.19</t>
  </si>
  <si>
    <t>4 x 16 sq. mm. on 8 SWG GI bearer wire</t>
  </si>
  <si>
    <t>Rs. One Hundred Thirty Six Only</t>
  </si>
  <si>
    <t>Rs. Seventy Seven Only</t>
  </si>
  <si>
    <t>Supplying and erection of shackle insulator with G.I. bolts, nuts and straps etc. as per specification.</t>
  </si>
  <si>
    <t>Size 75mm x 90mm</t>
  </si>
  <si>
    <t xml:space="preserve">MAKE LIST AND DETAIL SPECIFICATION OF ELECTRICAL ITEM FOR HIG, MIG, LIG &amp; EWS HOUSES UNDER GENERAL HOUSING SCHEME, PHASE-III 
AT DEORIKHURD, DISTT.-BILASPUR (C.G.)                   </t>
  </si>
  <si>
    <t xml:space="preserve">ITEM </t>
  </si>
  <si>
    <t>MAKE</t>
  </si>
  <si>
    <t>FOR MIG &amp; HIG TYPE HOUSE</t>
  </si>
  <si>
    <t>PVC Conduit</t>
  </si>
  <si>
    <t xml:space="preserve"> Sarswati/Polycab/AKG</t>
  </si>
  <si>
    <t xml:space="preserve">Copper Conductor Wire </t>
  </si>
  <si>
    <t>Havells/Polycab/ RR Kabel (ISI)</t>
  </si>
  <si>
    <t xml:space="preserve">Modular Switch,Modular Socket,Modular Base and Cover Plate </t>
  </si>
  <si>
    <t>Havells (Athena)/Legrand (Mylinc)</t>
  </si>
  <si>
    <t>Fan regulator (two module size),T.V. antenna socket outlet,Computer Outlet Jack And Other Modular Accessories</t>
  </si>
  <si>
    <t>MCB DB And Switchgear</t>
  </si>
  <si>
    <t>Havells/ABB/Legrand</t>
  </si>
  <si>
    <t>Chemical earthing</t>
  </si>
  <si>
    <t>Surya/Tata/Jindal</t>
  </si>
  <si>
    <t>Aluminium Conductor Power Cable</t>
  </si>
  <si>
    <t xml:space="preserve"> Polycab/Havells/CCI </t>
  </si>
  <si>
    <t xml:space="preserve">Bulk Head </t>
  </si>
  <si>
    <t>Crompton/ Havells/ Bajaj</t>
  </si>
  <si>
    <t>FOR LIG &amp; EWS TYPE HOUSE</t>
  </si>
  <si>
    <t>Polycab/Finolex/RR Kabel (ISI)</t>
  </si>
  <si>
    <t>Havells /Legrand (ISI)</t>
  </si>
  <si>
    <t>Fan regulator (two module size),T.V. antenna socket outlet,Computer Outlet Jack And Other Accessories</t>
  </si>
  <si>
    <t xml:space="preserve"> Polycab/Havells/Gloster</t>
  </si>
  <si>
    <t>BRAND / MAKE OF MATERIALS</t>
  </si>
  <si>
    <t>CONSTRUCTION OF 04 NOS. HIG, 14 NOS. MIG &amp; 25 NOS. LIG  HOUSES,  41 NOS. EWS HOUSES  INCLUDING EXTERNAL DEVELOPMENT WORK  (RCC ROAD,  RCC CULVERT, WATER SUPPLY,SUMP WELL,PUMP HOUSE, SEPTIC TANK,WATER SUPPLY, SEWERAGE LING  LOW  LAYING AREA, RAMP,  GARDEN ) UNDER GENERAL SCHEME AT DEORIKHURD PHASE-III, BILASPUR (C.G.)</t>
  </si>
  <si>
    <t>Particulars of item</t>
  </si>
  <si>
    <t>Size/ Type</t>
  </si>
  <si>
    <t>Make</t>
  </si>
  <si>
    <t>Reinforcement</t>
  </si>
  <si>
    <t>Fe 500D</t>
  </si>
  <si>
    <t>Tata/ Sail/ Jindal/ Nakoda/ Fortune/ GK/ Goel/ MSP/Nandan</t>
  </si>
  <si>
    <t>Fly Ash Bricks</t>
  </si>
  <si>
    <t>Strength - 4 to 5 N/sqmm Proportion - 1:6/1:5</t>
  </si>
  <si>
    <t>Cement</t>
  </si>
  <si>
    <t>Ultratech /JK Laxmi / Ambuja/Nuvoco/Birla Gold/Emami</t>
  </si>
  <si>
    <t xml:space="preserve">Vitrified/GVT Floor/ Wall Tiles </t>
  </si>
  <si>
    <t>600 x 600/ 800 x 800</t>
  </si>
  <si>
    <t>Kajaria/RAK/Varmora/Somany/Nitco/ Orient-bell/Simpolo</t>
  </si>
  <si>
    <t>Ceramic Glazed Wall Tiles For WC/Bath/Kitchen/
Wash area</t>
  </si>
  <si>
    <t>200 x 300 And Above</t>
  </si>
  <si>
    <t>Ceramic Glazed Floor tiles For Bath/WC/Wash Area</t>
  </si>
  <si>
    <t>300 x 300 And Above</t>
  </si>
  <si>
    <t>Door Frame(Wooden)</t>
  </si>
  <si>
    <t>Sal/Sarai</t>
  </si>
  <si>
    <t>Flush Door Shutter</t>
  </si>
  <si>
    <t>40 mm/35 mm/30 mm</t>
  </si>
  <si>
    <t>National/ Green ply/ Century ply/ Bhim sariya/Kalptaru</t>
  </si>
  <si>
    <t>PVC Door Shutter and Frame for Bath /WC</t>
  </si>
  <si>
    <t>30 mm</t>
  </si>
  <si>
    <t xml:space="preserve">Sintax/ Pollywood </t>
  </si>
  <si>
    <t>Aluminium/PVC Door  Frame And Window Frame</t>
  </si>
  <si>
    <t>Hindalco/Jindal/Platinum</t>
  </si>
  <si>
    <t>Glazing For Aluminium/PVC Door  Shutter And Window</t>
  </si>
  <si>
    <t xml:space="preserve">Saint Gobain/Modi </t>
  </si>
  <si>
    <t>Putty (Interior &amp; Exterior)</t>
  </si>
  <si>
    <t>Asian/ ICI/ Nerolac/ J.K./ Birla White</t>
  </si>
  <si>
    <t>Primer</t>
  </si>
  <si>
    <t xml:space="preserve">ICI Dulux/Asian Royal/Nerolac </t>
  </si>
  <si>
    <t>Acrylic Pemium Emulsion Internal Paint</t>
  </si>
  <si>
    <t>Premium Acrylic Smooth External Paint/Texture Paint</t>
  </si>
  <si>
    <t>Enamal/Aluminium/Latex Paint</t>
  </si>
  <si>
    <t>Melamine polish on Wood Work</t>
  </si>
  <si>
    <t>ss</t>
  </si>
  <si>
    <t>Acrylic Washable Distemper</t>
  </si>
  <si>
    <t>Indian Type W.C. Pan with Cistern</t>
  </si>
  <si>
    <t xml:space="preserve">White Orissa pattern W.C. pan of size 580x440 mm 
</t>
  </si>
  <si>
    <t>Jaquar/ Hindware/ Parryware/Johnson Peddor/ Kohler</t>
  </si>
  <si>
    <t>European Type W.C. Pan with Cistern</t>
  </si>
  <si>
    <t>White wall hung type</t>
  </si>
  <si>
    <t>Wash Hand Basin inside WC/Bath</t>
  </si>
  <si>
    <t xml:space="preserve">White Size 550x450 mm </t>
  </si>
  <si>
    <t>Wash Hand Basin</t>
  </si>
  <si>
    <t>Urinal Basin</t>
  </si>
  <si>
    <t>Flat Back Half Stall 460x380x250mm</t>
  </si>
  <si>
    <t>Sanitary Fitting(C.P.)</t>
  </si>
  <si>
    <t>Gun Metal Gate Valve for water supply</t>
  </si>
  <si>
    <t>50 mm / 80 mm nominal bore</t>
  </si>
  <si>
    <t xml:space="preserve"> Tata/ Jindal/surya/Neta/Zoloto</t>
  </si>
  <si>
    <t xml:space="preserve"> ball valve (brass)</t>
  </si>
  <si>
    <t>G.I. Pipe and Fittings for Water Supply</t>
  </si>
  <si>
    <t>15mm/50 mm / 80 mm nominal bore</t>
  </si>
  <si>
    <t xml:space="preserve">Tata/ Jindal </t>
  </si>
  <si>
    <t>CPVC Pipe and Fittings for Water Supply</t>
  </si>
  <si>
    <t>Supreme/Finolex / Vertex/Plasto</t>
  </si>
  <si>
    <t>Kitchen Sink</t>
  </si>
  <si>
    <t>560x410x241 mm</t>
  </si>
  <si>
    <t>Nirali/Zayna/Sincore</t>
  </si>
  <si>
    <t>Mortise lock/Hydrolic Door Closer</t>
  </si>
  <si>
    <t>6/7 lever</t>
  </si>
  <si>
    <t>Godrej/Link</t>
  </si>
  <si>
    <t>Lift</t>
  </si>
  <si>
    <t>8 passenger/ 544 Kg</t>
  </si>
  <si>
    <t>ThyssenKrup/ Kone/ Otis</t>
  </si>
  <si>
    <t>Note</t>
  </si>
  <si>
    <t>Before execution of items mentioned above &amp; other items which are not included in the list, prior permission should be taken from the engineer in charge regarding use of Brand / Make of products.</t>
  </si>
  <si>
    <t>One Thousand One Hundred</t>
  </si>
  <si>
    <t>Ninty Seven only</t>
  </si>
  <si>
    <t>Two Thousand Seven Hundred Seventy One only</t>
  </si>
  <si>
    <t>Three Thousand two hundred Seventy nine only</t>
  </si>
  <si>
    <t>Rs. Ninety two &amp; Ps. Fifty only</t>
  </si>
  <si>
    <t>Rs Three Thousand Seven Hundred Ninty Six only</t>
  </si>
  <si>
    <t>pwd road sor
4.1.A
(a)</t>
  </si>
  <si>
    <t>12.10
Road</t>
  </si>
</sst>
</file>

<file path=xl/styles.xml><?xml version="1.0" encoding="utf-8"?>
<styleSheet xmlns="http://schemas.openxmlformats.org/spreadsheetml/2006/main" xmlns:mc="http://schemas.openxmlformats.org/markup-compatibility/2006" xmlns:x14ac="http://schemas.microsoft.com/office/spreadsheetml/2009/9/ac" mc:Ignorable="x14ac">
  <numFmts count="65">
    <numFmt numFmtId="41" formatCode="_ * #,##0_ ;_ * \-#,##0_ ;_ * &quot;-&quot;_ ;_ @_ "/>
    <numFmt numFmtId="44" formatCode="_ &quot;₹&quot;\ * #,##0.00_ ;_ &quot;₹&quot;\ * \-#,##0.00_ ;_ &quot;₹&quot;\ * &quot;-&quot;??_ ;_ @_ "/>
    <numFmt numFmtId="43" formatCode="_ * #,##0.00_ ;_ * \-#,##0.00_ ;_ * &quot;-&quot;??_ ;_ @_ "/>
    <numFmt numFmtId="164" formatCode="&quot;$&quot;#,##0_);\(&quot;$&quot;#,##0\)"/>
    <numFmt numFmtId="165" formatCode="&quot;$&quot;#,##0_);[Red]\(&quot;$&quot;#,##0\)"/>
    <numFmt numFmtId="166" formatCode="&quot;$&quot;#,##0.00_);[Red]\(&quot;$&quot;#,##0.00\)"/>
    <numFmt numFmtId="167" formatCode="_(* #,##0_);_(* \(#,##0\);_(* &quot;-&quot;_);_(@_)"/>
    <numFmt numFmtId="168" formatCode="_(&quot;$&quot;* #,##0.00_);_(&quot;$&quot;* \(#,##0.00\);_(&quot;$&quot;* &quot;-&quot;??_);_(@_)"/>
    <numFmt numFmtId="169" formatCode="_(* #,##0.00_);_(* \(#,##0.00\);_(* &quot;-&quot;??_);_(@_)"/>
    <numFmt numFmtId="170" formatCode="0.00;[Red]0.00"/>
    <numFmt numFmtId="171" formatCode="0.0"/>
    <numFmt numFmtId="172" formatCode="0.000"/>
    <numFmt numFmtId="173" formatCode="00"/>
    <numFmt numFmtId="174" formatCode="0.00\ &quot;Lacs&quot;"/>
    <numFmt numFmtId="175" formatCode="&quot;₹&quot;\ #,##0.00"/>
    <numFmt numFmtId="176" formatCode="###0.00;###0.00"/>
    <numFmt numFmtId="177" formatCode="###0.000;###0.000"/>
    <numFmt numFmtId="178" formatCode="###0.0;###0.0"/>
    <numFmt numFmtId="179" formatCode="yy\.m\.d;@"/>
    <numFmt numFmtId="180" formatCode="yy\.mm\.d;@"/>
    <numFmt numFmtId="181" formatCode="."/>
    <numFmt numFmtId="182" formatCode="0.00_);\(0.00\)"/>
    <numFmt numFmtId="183" formatCode="#,##0.000"/>
    <numFmt numFmtId="184" formatCode="[$-409]d\-mmm\-yy;@"/>
    <numFmt numFmtId="185" formatCode="#,##0.0000_);\(#,##0.0000\)"/>
    <numFmt numFmtId="186" formatCode="General_)"/>
    <numFmt numFmtId="187" formatCode="yyyy"/>
    <numFmt numFmtId="188" formatCode="#,##0.0_);\(#,##0.0\)"/>
    <numFmt numFmtId="189" formatCode="#,##0.000_);\(#,##0.000\)"/>
    <numFmt numFmtId="190" formatCode="\(0.00%"/>
    <numFmt numFmtId="191" formatCode="\$#,##0.00;[Red]\-\$#,##0.00"/>
    <numFmt numFmtId="192" formatCode="&quot;£&quot;#,##0.00;[Red]\-&quot;£&quot;#,##0.00"/>
    <numFmt numFmtId="193" formatCode="[&gt;9999999]##\,##\,##\,##0.00;[&gt;99999]##\,##\,##0.00;##,##0.00"/>
    <numFmt numFmtId="194" formatCode="0.00000000000"/>
    <numFmt numFmtId="195" formatCode="#,##0."/>
    <numFmt numFmtId="196" formatCode="0###0"/>
    <numFmt numFmtId="197" formatCode="&quot;$&quot;#."/>
    <numFmt numFmtId="198" formatCode="0.000000000"/>
    <numFmt numFmtId="199" formatCode="mmmm\ d\,\ yyyy"/>
    <numFmt numFmtId="200" formatCode="\U\S\$#,##0.00;\(\U\S\$#,##0.00\)"/>
    <numFmt numFmtId="201" formatCode="#,##0_);[Red]\(#,##0\);;@"/>
    <numFmt numFmtId="202" formatCode="0.0000000000"/>
    <numFmt numFmtId="203" formatCode="&quot;Rs.&quot;#,##0.00_);\(&quot;Rs.&quot;#,##0.00\)"/>
    <numFmt numFmtId="204" formatCode="#.00"/>
    <numFmt numFmtId="205" formatCode="General\ ;[Red]\(General\)"/>
    <numFmt numFmtId="206" formatCode="#,##0.0"/>
    <numFmt numFmtId="207" formatCode="0.00_)"/>
    <numFmt numFmtId="208" formatCode="&quot;ج.م.&quot;#,##0_-;&quot;ج.م.&quot;#,##0\-"/>
    <numFmt numFmtId="209" formatCode="_-* #,##0.00\ _D_M_-;\-* #,##0.00\ _D_M_-;_-* &quot;-&quot;??\ _D_M_-;_-@_-"/>
    <numFmt numFmtId="210" formatCode="_-* #,##0\ &quot;DM&quot;_-;\-* #,##0\ &quot;DM&quot;_-;_-* &quot;-&quot;\ &quot;DM&quot;_-;_-@_-"/>
    <numFmt numFmtId="211" formatCode="_-* #,##0.00\ &quot;DM&quot;_-;\-* #,##0.00\ &quot;DM&quot;_-;_-* &quot;-&quot;??\ &quot;DM&quot;_-;_-@_-"/>
    <numFmt numFmtId="212" formatCode="#,##0&quot; F&quot;;\-#,##0&quot; F&quot;"/>
    <numFmt numFmtId="213" formatCode="[$-409]d/mmm/yy;@"/>
    <numFmt numFmtId="214" formatCode="_-* #,##0.00_-;\-* #,##0.00_-;_-* &quot;-&quot;??_-;_-@_-"/>
    <numFmt numFmtId="215" formatCode="_-* #,##0_-;\-* #,##0_-;_-* &quot;-&quot;_-;_-@_-"/>
    <numFmt numFmtId="216" formatCode="&quot;$&quot;#,##0;\-&quot;$&quot;#,##0"/>
    <numFmt numFmtId="217" formatCode="mm/dd/yy"/>
    <numFmt numFmtId="218" formatCode="\+0.00%\+"/>
    <numFmt numFmtId="219" formatCode="0.00%\)"/>
    <numFmt numFmtId="220" formatCode="0##0"/>
    <numFmt numFmtId="221" formatCode="_ &quot;CHF&quot;\ * #,##0_ ;_ &quot;CHF&quot;\ * \-#,##0_ ;_ &quot;CHF&quot;\ * &quot;-&quot;_ ;_ @_ "/>
    <numFmt numFmtId="222" formatCode="_ &quot;kr&quot;\ * #,##0_ ;_ &quot;kr&quot;\ * \-#,##0_ ;_ &quot;kr&quot;\ * &quot;-&quot;_ ;_ @_ "/>
    <numFmt numFmtId="223" formatCode="_ &quot;CHF&quot;\ * #,##0.00_ ;_ &quot;CHF&quot;\ * \-#,##0.00_ ;_ &quot;CHF&quot;\ * &quot;-&quot;??_ ;_ @_ "/>
    <numFmt numFmtId="224" formatCode="_ &quot;\&quot;* #,##0_ ;_ &quot;\&quot;* \-#,##0_ ;_ &quot;\&quot;* &quot;-&quot;_ ;_ @_ "/>
    <numFmt numFmtId="225" formatCode="_ &quot;\&quot;* #,##0.00_ ;_ &quot;\&quot;* \-#,##0.00_ ;_ &quot;\&quot;* &quot;-&quot;??_ ;_ @_ "/>
  </numFmts>
  <fonts count="158">
    <font>
      <sz val="11"/>
      <color theme="1"/>
      <name val="Calibri"/>
      <charset val="134"/>
      <scheme val="minor"/>
    </font>
    <font>
      <sz val="11"/>
      <color theme="1"/>
      <name val="Calibri"/>
      <family val="2"/>
      <scheme val="minor"/>
    </font>
    <font>
      <sz val="11"/>
      <name val="Times New Roman"/>
      <family val="1"/>
    </font>
    <font>
      <sz val="11"/>
      <color theme="1"/>
      <name val="Times New Roman"/>
      <family val="1"/>
    </font>
    <font>
      <b/>
      <sz val="11"/>
      <name val="Times New Roman"/>
      <family val="1"/>
    </font>
    <font>
      <b/>
      <sz val="14"/>
      <name val="Times New Roman"/>
      <family val="1"/>
    </font>
    <font>
      <sz val="11"/>
      <color indexed="8"/>
      <name val="Times New Roman"/>
      <family val="1"/>
    </font>
    <font>
      <sz val="12"/>
      <name val="Times New Roman"/>
      <family val="1"/>
    </font>
    <font>
      <sz val="12"/>
      <color indexed="8"/>
      <name val="Times New Roman"/>
      <family val="1"/>
    </font>
    <font>
      <b/>
      <sz val="13"/>
      <name val="Times New Roman"/>
      <family val="1"/>
    </font>
    <font>
      <b/>
      <sz val="12"/>
      <name val="Times New Roman"/>
      <family val="1"/>
    </font>
    <font>
      <b/>
      <sz val="12"/>
      <color indexed="8"/>
      <name val="Times New Roman"/>
      <family val="1"/>
    </font>
    <font>
      <sz val="12"/>
      <color theme="1"/>
      <name val="Times New Roman"/>
      <family val="1"/>
    </font>
    <font>
      <sz val="12"/>
      <color rgb="FF000000"/>
      <name val="Times New Roman"/>
      <family val="1"/>
    </font>
    <font>
      <sz val="12"/>
      <color rgb="FF010202"/>
      <name val="Times New Roman"/>
      <family val="1"/>
    </font>
    <font>
      <sz val="12"/>
      <color theme="1"/>
      <name val="Cambria"/>
      <family val="1"/>
      <scheme val="major"/>
    </font>
    <font>
      <sz val="11"/>
      <name val="Arial"/>
      <family val="2"/>
    </font>
    <font>
      <sz val="10"/>
      <name val="Arial"/>
      <family val="2"/>
    </font>
    <font>
      <sz val="10"/>
      <name val="Bookman Old Style"/>
      <family val="1"/>
    </font>
    <font>
      <b/>
      <sz val="11"/>
      <color theme="1"/>
      <name val="Times New Roman"/>
      <family val="1"/>
    </font>
    <font>
      <sz val="11"/>
      <color rgb="FF010202"/>
      <name val="Times New Roman"/>
      <family val="1"/>
    </font>
    <font>
      <sz val="11"/>
      <color rgb="FF000000"/>
      <name val="Times New Roman"/>
      <family val="1"/>
    </font>
    <font>
      <sz val="11"/>
      <color theme="1"/>
      <name val="Calibri"/>
      <family val="2"/>
      <scheme val="minor"/>
    </font>
    <font>
      <sz val="11"/>
      <color indexed="8"/>
      <name val="Calibri"/>
      <family val="2"/>
    </font>
    <font>
      <b/>
      <sz val="12"/>
      <name val="Helv"/>
      <charset val="134"/>
    </font>
    <font>
      <u/>
      <sz val="11"/>
      <color indexed="12"/>
      <name val="Calibri"/>
      <family val="2"/>
    </font>
    <font>
      <b/>
      <sz val="12"/>
      <name val="Arial"/>
      <family val="2"/>
    </font>
    <font>
      <sz val="10"/>
      <name val="Helv"/>
      <charset val="134"/>
    </font>
    <font>
      <b/>
      <sz val="11"/>
      <color indexed="8"/>
      <name val="Times New Roman"/>
      <family val="1"/>
    </font>
    <font>
      <b/>
      <sz val="11"/>
      <color rgb="FF010202"/>
      <name val="Times New Roman"/>
      <family val="1"/>
    </font>
    <font>
      <b/>
      <sz val="11"/>
      <color rgb="FF000000"/>
      <name val="Times New Roman"/>
      <family val="1"/>
    </font>
    <font>
      <sz val="12"/>
      <name val="Times New Roman"/>
      <family val="1"/>
    </font>
    <font>
      <sz val="12"/>
      <color indexed="8"/>
      <name val="Times New Roman"/>
      <family val="1"/>
    </font>
    <font>
      <sz val="12"/>
      <color rgb="FF010202"/>
      <name val="Times New Roman"/>
      <family val="1"/>
    </font>
    <font>
      <b/>
      <sz val="12"/>
      <name val="Times New Roman"/>
      <family val="1"/>
    </font>
    <font>
      <sz val="12"/>
      <color rgb="FF000000"/>
      <name val="Times New Roman"/>
      <family val="1"/>
    </font>
    <font>
      <b/>
      <sz val="12"/>
      <color theme="1"/>
      <name val="Times New Roman"/>
      <family val="1"/>
    </font>
    <font>
      <b/>
      <sz val="12"/>
      <color indexed="8"/>
      <name val="Times New Roman"/>
      <family val="1"/>
    </font>
    <font>
      <sz val="12"/>
      <color theme="1"/>
      <name val="Times New Roman"/>
      <family val="1"/>
    </font>
    <font>
      <sz val="12"/>
      <color theme="1"/>
      <name val="Cambria"/>
      <family val="1"/>
      <scheme val="major"/>
    </font>
    <font>
      <sz val="12"/>
      <name val="Cambria"/>
      <family val="1"/>
      <scheme val="major"/>
    </font>
    <font>
      <sz val="10"/>
      <name val="Bookman Old Style"/>
      <family val="1"/>
    </font>
    <font>
      <sz val="10"/>
      <name val="Arial"/>
      <family val="2"/>
    </font>
    <font>
      <sz val="11"/>
      <color indexed="8"/>
      <name val="Calibri"/>
      <family val="2"/>
    </font>
    <font>
      <b/>
      <sz val="12"/>
      <name val="Arial"/>
      <family val="2"/>
    </font>
    <font>
      <sz val="10"/>
      <name val="Helv"/>
    </font>
    <font>
      <sz val="10"/>
      <color indexed="8"/>
      <name val="Arial"/>
      <family val="2"/>
    </font>
    <font>
      <sz val="10"/>
      <color indexed="9"/>
      <name val="Arial"/>
      <family val="2"/>
    </font>
    <font>
      <b/>
      <sz val="10"/>
      <color indexed="8"/>
      <name val="Arial"/>
      <family val="2"/>
    </font>
    <font>
      <sz val="11"/>
      <name val="Times New Roman"/>
      <family val="1"/>
    </font>
    <font>
      <sz val="10"/>
      <name val="Courier"/>
      <family val="3"/>
    </font>
    <font>
      <b/>
      <sz val="18"/>
      <color indexed="62"/>
      <name val="Cambria"/>
      <family val="2"/>
    </font>
    <font>
      <sz val="10"/>
      <name val="Helv"/>
      <charset val="204"/>
    </font>
    <font>
      <sz val="11"/>
      <color theme="1"/>
      <name val="Calibri"/>
      <family val="2"/>
      <charset val="1"/>
      <scheme val="minor"/>
    </font>
    <font>
      <sz val="10"/>
      <name val="Times New Roman"/>
      <family val="1"/>
    </font>
    <font>
      <b/>
      <sz val="12"/>
      <name val="Helv"/>
    </font>
    <font>
      <sz val="14"/>
      <name val="Tw Cen MT"/>
      <family val="2"/>
    </font>
    <font>
      <b/>
      <sz val="14"/>
      <name val="Tw Cen MT"/>
      <family val="2"/>
    </font>
    <font>
      <sz val="10"/>
      <name val="Helv"/>
      <family val="2"/>
    </font>
    <font>
      <sz val="9"/>
      <name val="Arial"/>
      <family val="2"/>
    </font>
    <font>
      <sz val="8"/>
      <name val="Helv"/>
      <charset val="204"/>
    </font>
    <font>
      <sz val="8"/>
      <name val="Arial"/>
      <family val="2"/>
    </font>
    <font>
      <sz val="10"/>
      <name val="Arabic Transparent"/>
      <charset val="178"/>
    </font>
    <font>
      <sz val="11"/>
      <color indexed="9"/>
      <name val="Calibri"/>
      <family val="2"/>
    </font>
    <font>
      <sz val="14"/>
      <name val="AngsanaUPC"/>
      <family val="1"/>
    </font>
    <font>
      <sz val="8"/>
      <name val="Times New Roman"/>
      <family val="1"/>
    </font>
    <font>
      <sz val="11"/>
      <color indexed="20"/>
      <name val="Calibri"/>
      <family val="2"/>
    </font>
    <font>
      <sz val="12"/>
      <name val="Tms Rmn"/>
    </font>
    <font>
      <sz val="10"/>
      <name val="MS Sans Serif"/>
      <family val="2"/>
    </font>
    <font>
      <sz val="12"/>
      <name val="¹ÙÅÁÃ¼"/>
      <charset val="129"/>
    </font>
    <font>
      <sz val="9"/>
      <name val="Times New Roman"/>
      <family val="1"/>
    </font>
    <font>
      <b/>
      <sz val="11"/>
      <color indexed="52"/>
      <name val="Calibri"/>
      <family val="2"/>
    </font>
    <font>
      <b/>
      <sz val="10"/>
      <name val="Helv"/>
    </font>
    <font>
      <b/>
      <sz val="11"/>
      <color indexed="9"/>
      <name val="Calibri"/>
      <family val="2"/>
    </font>
    <font>
      <sz val="11"/>
      <name val="ＭＳ ゴシック"/>
      <family val="3"/>
      <charset val="128"/>
    </font>
    <font>
      <sz val="1"/>
      <color indexed="8"/>
      <name val="Courier"/>
      <family val="3"/>
    </font>
    <font>
      <sz val="10"/>
      <name val="MS Serif"/>
      <family val="1"/>
    </font>
    <font>
      <sz val="11"/>
      <name val="Courier"/>
      <family val="3"/>
    </font>
    <font>
      <b/>
      <u/>
      <sz val="11"/>
      <name val="Times New Roman"/>
      <family val="1"/>
    </font>
    <font>
      <sz val="12"/>
      <name val="Helv"/>
    </font>
    <font>
      <sz val="12"/>
      <name val="Arial"/>
      <family val="2"/>
    </font>
    <font>
      <sz val="10"/>
      <name val="Century Gothic"/>
      <family val="2"/>
    </font>
    <font>
      <sz val="10"/>
      <color indexed="16"/>
      <name val="MS Serif"/>
      <family val="1"/>
    </font>
    <font>
      <b/>
      <sz val="12"/>
      <color indexed="22"/>
      <name val="Times New Roman"/>
      <family val="1"/>
    </font>
    <font>
      <b/>
      <sz val="10"/>
      <color indexed="22"/>
      <name val="Times New Roman"/>
      <family val="1"/>
    </font>
    <font>
      <i/>
      <sz val="11"/>
      <color indexed="23"/>
      <name val="Calibri"/>
      <family val="2"/>
    </font>
    <font>
      <i/>
      <sz val="1"/>
      <color indexed="8"/>
      <name val="Courier"/>
      <family val="3"/>
    </font>
    <font>
      <sz val="12"/>
      <color indexed="22"/>
      <name val="Arial"/>
      <family val="2"/>
    </font>
    <font>
      <u/>
      <sz val="11"/>
      <color indexed="12"/>
      <name val="Book Antiqua"/>
      <family val="1"/>
    </font>
    <font>
      <sz val="10"/>
      <color indexed="10"/>
      <name val="Arial"/>
      <family val="2"/>
    </font>
    <font>
      <sz val="11"/>
      <color indexed="17"/>
      <name val="Calibri"/>
      <family val="2"/>
    </font>
    <font>
      <sz val="10"/>
      <color rgb="FF006100"/>
      <name val="Calibri"/>
      <family val="2"/>
      <scheme val="minor"/>
    </font>
    <font>
      <b/>
      <sz val="15"/>
      <color indexed="56"/>
      <name val="Calibri"/>
      <family val="2"/>
    </font>
    <font>
      <b/>
      <sz val="13"/>
      <color indexed="56"/>
      <name val="Calibri"/>
      <family val="2"/>
    </font>
    <font>
      <b/>
      <sz val="11"/>
      <color indexed="56"/>
      <name val="Calibri"/>
      <family val="2"/>
    </font>
    <font>
      <b/>
      <sz val="18"/>
      <name val="Arial"/>
      <family val="2"/>
    </font>
    <font>
      <sz val="12"/>
      <name val="Marigold"/>
      <family val="4"/>
    </font>
    <font>
      <u/>
      <sz val="10"/>
      <color indexed="12"/>
      <name val="Arial"/>
      <family val="2"/>
    </font>
    <font>
      <u/>
      <sz val="7.2"/>
      <color indexed="12"/>
      <name val="Arial"/>
      <family val="2"/>
    </font>
    <font>
      <u/>
      <sz val="10"/>
      <color theme="10"/>
      <name val="Arial"/>
      <family val="2"/>
    </font>
    <font>
      <u/>
      <sz val="9"/>
      <color indexed="12"/>
      <name val="Arial"/>
      <family val="2"/>
    </font>
    <font>
      <sz val="10"/>
      <name val="Times"/>
    </font>
    <font>
      <sz val="11"/>
      <color indexed="62"/>
      <name val="Calibri"/>
      <family val="2"/>
    </font>
    <font>
      <b/>
      <sz val="14"/>
      <name val="Helv"/>
    </font>
    <font>
      <b/>
      <u val="double"/>
      <sz val="12"/>
      <name val="Times New Roman"/>
      <family val="1"/>
    </font>
    <font>
      <b/>
      <u val="double"/>
      <sz val="11"/>
      <name val="Times New Roman"/>
      <family val="1"/>
    </font>
    <font>
      <u/>
      <sz val="10"/>
      <color indexed="36"/>
      <name val="Arial"/>
      <family val="2"/>
    </font>
    <font>
      <u/>
      <sz val="6"/>
      <color indexed="12"/>
      <name val="Arial"/>
      <family val="2"/>
    </font>
    <font>
      <sz val="11"/>
      <color indexed="52"/>
      <name val="Calibri"/>
      <family val="2"/>
    </font>
    <font>
      <b/>
      <sz val="9"/>
      <name val="Arial"/>
      <family val="2"/>
    </font>
    <font>
      <b/>
      <sz val="11"/>
      <name val="Helv"/>
    </font>
    <font>
      <sz val="11"/>
      <color indexed="60"/>
      <name val="Calibri"/>
      <family val="2"/>
    </font>
    <font>
      <sz val="7"/>
      <name val="Small Fonts"/>
      <family val="2"/>
    </font>
    <font>
      <b/>
      <i/>
      <sz val="16"/>
      <name val="Helv"/>
    </font>
    <font>
      <b/>
      <sz val="11"/>
      <color indexed="63"/>
      <name val="Calibri"/>
      <family val="2"/>
    </font>
    <font>
      <b/>
      <sz val="10"/>
      <name val="Arial CE"/>
      <family val="2"/>
      <charset val="238"/>
    </font>
    <font>
      <sz val="10"/>
      <name val="Tms Rmn"/>
      <charset val="178"/>
    </font>
    <font>
      <b/>
      <sz val="10"/>
      <name val="Century Gothic"/>
      <family val="2"/>
    </font>
    <font>
      <sz val="8"/>
      <name val="Helv"/>
    </font>
    <font>
      <b/>
      <u/>
      <sz val="10"/>
      <color indexed="18"/>
      <name val="Century Gothic"/>
      <family val="2"/>
    </font>
    <font>
      <sz val="10"/>
      <name val="CG Times"/>
      <family val="1"/>
    </font>
    <font>
      <u/>
      <sz val="9"/>
      <color indexed="36"/>
      <name val="Arial"/>
      <family val="2"/>
    </font>
    <font>
      <b/>
      <sz val="12"/>
      <color indexed="18"/>
      <name val="Times New Roman"/>
      <family val="1"/>
    </font>
    <font>
      <b/>
      <sz val="8"/>
      <color indexed="8"/>
      <name val="Helv"/>
    </font>
    <font>
      <b/>
      <sz val="10"/>
      <color indexed="8"/>
      <name val="Helv"/>
    </font>
    <font>
      <b/>
      <sz val="12"/>
      <color indexed="8"/>
      <name val="Helv"/>
    </font>
    <font>
      <sz val="10"/>
      <color indexed="12"/>
      <name val="Times New Roman"/>
      <family val="1"/>
    </font>
    <font>
      <b/>
      <u/>
      <sz val="10"/>
      <color indexed="10"/>
      <name val="Arial"/>
      <family val="2"/>
    </font>
    <font>
      <b/>
      <sz val="12"/>
      <color indexed="48"/>
      <name val="Arial"/>
      <family val="2"/>
    </font>
    <font>
      <b/>
      <sz val="11"/>
      <name val="Times New Roman"/>
      <family val="1"/>
    </font>
    <font>
      <sz val="24"/>
      <color indexed="13"/>
      <name val="Helv"/>
    </font>
    <font>
      <b/>
      <sz val="18"/>
      <color indexed="56"/>
      <name val="Cambria"/>
      <family val="2"/>
    </font>
    <font>
      <b/>
      <i/>
      <sz val="12"/>
      <name val="Times New Roman"/>
      <family val="1"/>
    </font>
    <font>
      <b/>
      <sz val="7"/>
      <name val="Tms Rmn"/>
    </font>
    <font>
      <b/>
      <sz val="11"/>
      <color indexed="8"/>
      <name val="Calibri"/>
      <family val="2"/>
    </font>
    <font>
      <sz val="11"/>
      <name val="Arial"/>
      <family val="2"/>
    </font>
    <font>
      <sz val="11"/>
      <color indexed="10"/>
      <name val="Calibri"/>
      <family val="2"/>
    </font>
    <font>
      <u/>
      <sz val="11"/>
      <color indexed="12"/>
      <name val="ＭＳ Ｐゴシック"/>
      <family val="3"/>
      <charset val="128"/>
    </font>
    <font>
      <sz val="12"/>
      <name val="바탕체"/>
      <family val="1"/>
      <charset val="129"/>
    </font>
    <font>
      <sz val="10"/>
      <name val="ＭＳ 明朝"/>
      <family val="1"/>
      <charset val="128"/>
    </font>
    <font>
      <u/>
      <sz val="11"/>
      <color indexed="36"/>
      <name val="ＭＳ Ｐゴシック"/>
      <family val="3"/>
      <charset val="128"/>
    </font>
    <font>
      <sz val="11"/>
      <color rgb="FFFF0000"/>
      <name val="Calibri"/>
      <family val="2"/>
      <scheme val="minor"/>
    </font>
    <font>
      <b/>
      <sz val="12"/>
      <color rgb="FF000000"/>
      <name val="Times New Roman"/>
      <family val="1"/>
    </font>
    <font>
      <sz val="16"/>
      <color theme="1"/>
      <name val="Times New Roman"/>
      <family val="1"/>
    </font>
    <font>
      <sz val="16"/>
      <name val="Times New Roman"/>
      <family val="1"/>
    </font>
    <font>
      <sz val="12"/>
      <color rgb="FFFF0000"/>
      <name val="Cambria"/>
      <family val="1"/>
      <scheme val="major"/>
    </font>
    <font>
      <sz val="12"/>
      <color rgb="FFFF0000"/>
      <name val="Times New Roman"/>
      <family val="1"/>
    </font>
    <font>
      <sz val="11"/>
      <name val="Calibri"/>
      <family val="2"/>
      <scheme val="minor"/>
    </font>
    <font>
      <b/>
      <sz val="11"/>
      <color theme="1"/>
      <name val="Times New Roman"/>
      <family val="1"/>
    </font>
    <font>
      <b/>
      <sz val="13"/>
      <color theme="1"/>
      <name val="Bookman Old Style"/>
      <family val="1"/>
    </font>
    <font>
      <b/>
      <sz val="10"/>
      <color theme="1"/>
      <name val="Arial"/>
      <family val="2"/>
    </font>
    <font>
      <sz val="10"/>
      <color theme="1"/>
      <name val="Arial"/>
      <family val="2"/>
    </font>
    <font>
      <b/>
      <sz val="14"/>
      <color theme="1"/>
      <name val="Arial"/>
      <family val="2"/>
    </font>
    <font>
      <b/>
      <sz val="11"/>
      <color theme="1"/>
      <name val="Book Antiqua"/>
      <family val="1"/>
    </font>
    <font>
      <sz val="10"/>
      <color theme="1"/>
      <name val="Bookman Old Style"/>
      <family val="1"/>
    </font>
    <font>
      <b/>
      <sz val="18"/>
      <name val="Times New Roman"/>
      <family val="1"/>
    </font>
    <font>
      <sz val="18"/>
      <name val="Calibri"/>
      <family val="2"/>
    </font>
    <font>
      <sz val="10"/>
      <name val="Calibri"/>
      <family val="2"/>
    </font>
  </fonts>
  <fills count="5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5117038483843"/>
        <bgColor indexed="64"/>
      </patternFill>
    </fill>
    <fill>
      <patternFill patternType="solid">
        <fgColor rgb="FFC6EFCE"/>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lightGray">
        <fgColor indexed="13"/>
        <bgColor indexed="9"/>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3"/>
      </patternFill>
    </fill>
    <fill>
      <patternFill patternType="solid">
        <fgColor indexed="12"/>
      </patternFill>
    </fill>
    <fill>
      <patternFill patternType="solid">
        <fgColor indexed="43"/>
      </patternFill>
    </fill>
    <fill>
      <patternFill patternType="solid">
        <fgColor indexed="26"/>
      </patternFill>
    </fill>
    <fill>
      <patternFill patternType="solid">
        <fgColor indexed="9"/>
      </patternFill>
    </fill>
    <fill>
      <patternFill patternType="mediumGray">
        <fgColor indexed="22"/>
        <bgColor indexed="9"/>
      </patternFill>
    </fill>
    <fill>
      <patternFill patternType="gray0625">
        <fgColor indexed="8"/>
      </patternFill>
    </fill>
    <fill>
      <patternFill patternType="solid">
        <fgColor indexed="13"/>
        <bgColor indexed="64"/>
      </patternFill>
    </fill>
    <fill>
      <patternFill patternType="solid">
        <fgColor theme="9" tint="0.79998168889431442"/>
        <bgColor indexed="64"/>
      </patternFill>
    </fill>
  </fills>
  <borders count="5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medium">
        <color indexed="64"/>
      </top>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top/>
      <bottom/>
      <diagonal/>
    </border>
    <border>
      <left style="thin">
        <color indexed="8"/>
      </left>
      <right style="thin">
        <color indexed="8"/>
      </right>
      <top style="thin">
        <color indexed="8"/>
      </top>
      <bottom style="thin">
        <color indexed="8"/>
      </bottom>
      <diagonal/>
    </border>
    <border>
      <left/>
      <right/>
      <top style="double">
        <color indexed="64"/>
      </top>
      <bottom style="double">
        <color indexed="64"/>
      </bottom>
      <diagonal/>
    </border>
    <border>
      <left/>
      <right style="medium">
        <color indexed="64"/>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ck">
        <color indexed="64"/>
      </right>
      <top/>
      <bottom/>
      <diagonal/>
    </border>
    <border>
      <left/>
      <right/>
      <top style="hair">
        <color indexed="8"/>
      </top>
      <bottom style="hair">
        <color indexed="8"/>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7456">
    <xf numFmtId="0" fontId="0" fillId="0" borderId="0"/>
    <xf numFmtId="169" fontId="23"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23" fillId="0" borderId="0" applyFont="0" applyFill="0" applyBorder="0" applyAlignment="0" applyProtection="0"/>
    <xf numFmtId="0" fontId="23" fillId="0" borderId="0"/>
    <xf numFmtId="0" fontId="24" fillId="0" borderId="0">
      <alignment horizontal="left"/>
    </xf>
    <xf numFmtId="0" fontId="24" fillId="0" borderId="0">
      <alignment horizontal="left"/>
    </xf>
    <xf numFmtId="0" fontId="25" fillId="0" borderId="0" applyNumberFormat="0" applyFill="0" applyBorder="0" applyAlignment="0" applyProtection="0">
      <alignment vertical="top"/>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17" fillId="0" borderId="0"/>
    <xf numFmtId="0" fontId="22"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applyNumberFormat="0" applyFont="0" applyFill="0" applyBorder="0" applyAlignment="0" applyProtection="0"/>
    <xf numFmtId="0" fontId="23" fillId="0" borderId="0" applyNumberFormat="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2" fillId="0" borderId="0"/>
    <xf numFmtId="0" fontId="46" fillId="6"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7" fillId="10" borderId="0" applyNumberFormat="0" applyBorder="0" applyAlignment="0" applyProtection="0"/>
    <xf numFmtId="0" fontId="46" fillId="8" borderId="0" applyNumberFormat="0" applyBorder="0" applyAlignment="0" applyProtection="0"/>
    <xf numFmtId="0" fontId="46" fillId="11" borderId="0" applyNumberFormat="0" applyBorder="0" applyAlignment="0" applyProtection="0"/>
    <xf numFmtId="0" fontId="47" fillId="9" borderId="0" applyNumberFormat="0" applyBorder="0" applyAlignment="0" applyProtection="0"/>
    <xf numFmtId="0" fontId="46" fillId="6" borderId="0" applyNumberFormat="0" applyBorder="0" applyAlignment="0" applyProtection="0"/>
    <xf numFmtId="0" fontId="46" fillId="9" borderId="0" applyNumberFormat="0" applyBorder="0" applyAlignment="0" applyProtection="0"/>
    <xf numFmtId="0" fontId="47" fillId="9" borderId="0" applyNumberFormat="0" applyBorder="0" applyAlignment="0" applyProtection="0"/>
    <xf numFmtId="0" fontId="46" fillId="12"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6" fillId="8" borderId="0" applyNumberFormat="0" applyBorder="0" applyAlignment="0" applyProtection="0"/>
    <xf numFmtId="0" fontId="46" fillId="13" borderId="0" applyNumberFormat="0" applyBorder="0" applyAlignment="0" applyProtection="0"/>
    <xf numFmtId="0" fontId="47" fillId="13" borderId="0" applyNumberFormat="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ill="0" applyBorder="0" applyAlignment="0" applyProtection="0"/>
    <xf numFmtId="169" fontId="43" fillId="0" borderId="0" applyFont="0" applyFill="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43" fillId="0" borderId="0"/>
    <xf numFmtId="0" fontId="4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3" fillId="0" borderId="0"/>
    <xf numFmtId="0" fontId="4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3" fillId="0" borderId="0"/>
    <xf numFmtId="0" fontId="53" fillId="0" borderId="0"/>
    <xf numFmtId="0" fontId="53" fillId="0" borderId="0"/>
    <xf numFmtId="0" fontId="53" fillId="0" borderId="0"/>
    <xf numFmtId="0" fontId="42"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9"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3" fillId="0" borderId="0"/>
    <xf numFmtId="0" fontId="53" fillId="0" borderId="0"/>
    <xf numFmtId="0" fontId="5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3" fillId="0" borderId="0"/>
    <xf numFmtId="0" fontId="42" fillId="0" borderId="0"/>
    <xf numFmtId="0" fontId="53" fillId="0" borderId="0"/>
    <xf numFmtId="0" fontId="5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3" fillId="0" borderId="0"/>
    <xf numFmtId="0" fontId="53" fillId="0" borderId="0"/>
    <xf numFmtId="0" fontId="5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applyNumberFormat="0" applyFont="0" applyFill="0" applyBorder="0" applyAlignment="0" applyProtection="0"/>
    <xf numFmtId="0" fontId="42" fillId="0" borderId="0"/>
    <xf numFmtId="0" fontId="42" fillId="0" borderId="0"/>
    <xf numFmtId="0" fontId="1" fillId="0" borderId="0" applyNumberFormat="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5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applyNumberFormat="0" applyFont="0" applyFill="0" applyBorder="0" applyAlignment="0" applyProtection="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4"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4"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ill="0" applyBorder="0" applyAlignment="0" applyProtection="0"/>
    <xf numFmtId="0" fontId="51" fillId="0" borderId="0" applyNumberFormat="0" applyFill="0" applyBorder="0" applyAlignment="0" applyProtection="0"/>
    <xf numFmtId="0" fontId="4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1" fillId="0" borderId="0"/>
    <xf numFmtId="43" fontId="1" fillId="0" borderId="0" applyFont="0" applyFill="0" applyBorder="0" applyAlignment="0" applyProtection="0"/>
    <xf numFmtId="0" fontId="55" fillId="0" borderId="0">
      <alignment horizontal="left"/>
    </xf>
    <xf numFmtId="0" fontId="42" fillId="0" borderId="0"/>
    <xf numFmtId="0" fontId="42" fillId="0" borderId="0"/>
    <xf numFmtId="0" fontId="42" fillId="0" borderId="0"/>
    <xf numFmtId="176" fontId="42" fillId="0" borderId="0" applyFont="0" applyFill="0" applyBorder="0" applyAlignment="0" applyProtection="0"/>
    <xf numFmtId="0" fontId="1" fillId="0" borderId="0"/>
    <xf numFmtId="184" fontId="58" fillId="0" borderId="0"/>
    <xf numFmtId="184" fontId="52" fillId="0" borderId="0"/>
    <xf numFmtId="184" fontId="59" fillId="0" borderId="0"/>
    <xf numFmtId="184" fontId="52" fillId="0" borderId="0"/>
    <xf numFmtId="184" fontId="52" fillId="0" borderId="0"/>
    <xf numFmtId="184" fontId="59" fillId="0" borderId="0"/>
    <xf numFmtId="184" fontId="59" fillId="0" borderId="0"/>
    <xf numFmtId="184" fontId="58" fillId="0" borderId="0"/>
    <xf numFmtId="184" fontId="52" fillId="0" borderId="0"/>
    <xf numFmtId="184" fontId="52" fillId="0" borderId="0"/>
    <xf numFmtId="184" fontId="52" fillId="0" borderId="0"/>
    <xf numFmtId="184" fontId="52" fillId="0" borderId="0"/>
    <xf numFmtId="184" fontId="58" fillId="0" borderId="0"/>
    <xf numFmtId="184" fontId="58" fillId="0" borderId="0"/>
    <xf numFmtId="184" fontId="58" fillId="0" borderId="0"/>
    <xf numFmtId="184" fontId="52" fillId="0" borderId="0"/>
    <xf numFmtId="184" fontId="52" fillId="0" borderId="0"/>
    <xf numFmtId="184" fontId="52" fillId="0" borderId="0"/>
    <xf numFmtId="184" fontId="58" fillId="0" borderId="0"/>
    <xf numFmtId="184" fontId="52" fillId="0" borderId="0"/>
    <xf numFmtId="184" fontId="59" fillId="0" borderId="0"/>
    <xf numFmtId="184" fontId="52" fillId="0" borderId="0"/>
    <xf numFmtId="184" fontId="60" fillId="0" borderId="0"/>
    <xf numFmtId="184" fontId="52" fillId="0" borderId="0"/>
    <xf numFmtId="184" fontId="61" fillId="0" borderId="0"/>
    <xf numFmtId="184" fontId="61" fillId="0" borderId="0"/>
    <xf numFmtId="184" fontId="52" fillId="0" borderId="0"/>
    <xf numFmtId="184" fontId="52" fillId="0" borderId="0"/>
    <xf numFmtId="184" fontId="45" fillId="0" borderId="0"/>
    <xf numFmtId="184" fontId="52" fillId="0" borderId="0"/>
    <xf numFmtId="184" fontId="52" fillId="0" borderId="0"/>
    <xf numFmtId="184" fontId="52" fillId="0" borderId="0"/>
    <xf numFmtId="184" fontId="52" fillId="0" borderId="0"/>
    <xf numFmtId="184" fontId="58" fillId="0" borderId="0"/>
    <xf numFmtId="184" fontId="58" fillId="0" borderId="0"/>
    <xf numFmtId="184" fontId="58" fillId="0" borderId="0"/>
    <xf numFmtId="184" fontId="58" fillId="0" borderId="0"/>
    <xf numFmtId="184" fontId="58" fillId="0" borderId="0"/>
    <xf numFmtId="184" fontId="58" fillId="0" borderId="0"/>
    <xf numFmtId="184" fontId="58" fillId="0" borderId="0"/>
    <xf numFmtId="184" fontId="58" fillId="0" borderId="0"/>
    <xf numFmtId="184" fontId="58" fillId="0" borderId="0"/>
    <xf numFmtId="184" fontId="61" fillId="0" borderId="0"/>
    <xf numFmtId="184" fontId="61" fillId="0" borderId="0"/>
    <xf numFmtId="184" fontId="52" fillId="0" borderId="0"/>
    <xf numFmtId="184" fontId="52" fillId="0" borderId="0"/>
    <xf numFmtId="184" fontId="52" fillId="0" borderId="0"/>
    <xf numFmtId="184" fontId="52" fillId="0" borderId="0"/>
    <xf numFmtId="184" fontId="52" fillId="0" borderId="0"/>
    <xf numFmtId="184" fontId="52" fillId="0" borderId="0"/>
    <xf numFmtId="184" fontId="52" fillId="0" borderId="0"/>
    <xf numFmtId="184" fontId="52" fillId="0" borderId="0"/>
    <xf numFmtId="184" fontId="52" fillId="0" borderId="0"/>
    <xf numFmtId="184" fontId="52" fillId="0" borderId="0"/>
    <xf numFmtId="184" fontId="52" fillId="0" borderId="0"/>
    <xf numFmtId="184" fontId="52" fillId="0" borderId="0"/>
    <xf numFmtId="184" fontId="52" fillId="0" borderId="0"/>
    <xf numFmtId="184" fontId="52" fillId="0" borderId="0"/>
    <xf numFmtId="184" fontId="58" fillId="0" borderId="0"/>
    <xf numFmtId="184" fontId="59" fillId="0" borderId="0"/>
    <xf numFmtId="184" fontId="59" fillId="0" borderId="0"/>
    <xf numFmtId="184" fontId="52" fillId="0" borderId="0"/>
    <xf numFmtId="184" fontId="52" fillId="0" borderId="0"/>
    <xf numFmtId="184" fontId="52" fillId="0" borderId="0"/>
    <xf numFmtId="184" fontId="52" fillId="0" borderId="0"/>
    <xf numFmtId="184" fontId="52" fillId="0" borderId="0"/>
    <xf numFmtId="184" fontId="52" fillId="0" borderId="0"/>
    <xf numFmtId="184" fontId="52" fillId="0" borderId="0"/>
    <xf numFmtId="184" fontId="58" fillId="0" borderId="0"/>
    <xf numFmtId="184" fontId="59" fillId="0" borderId="0"/>
    <xf numFmtId="184" fontId="59" fillId="0" borderId="0"/>
    <xf numFmtId="184" fontId="52" fillId="0" borderId="0"/>
    <xf numFmtId="184" fontId="52" fillId="0" borderId="0"/>
    <xf numFmtId="184" fontId="52" fillId="0" borderId="0"/>
    <xf numFmtId="184" fontId="52" fillId="0" borderId="0"/>
    <xf numFmtId="184" fontId="58" fillId="0" borderId="0"/>
    <xf numFmtId="184" fontId="62" fillId="0" borderId="11" applyNumberFormat="0">
      <alignment horizontal="right"/>
    </xf>
    <xf numFmtId="184" fontId="58" fillId="0" borderId="0"/>
    <xf numFmtId="184" fontId="58" fillId="0" borderId="0"/>
    <xf numFmtId="184" fontId="58" fillId="0" borderId="0"/>
    <xf numFmtId="184" fontId="58" fillId="0" borderId="0"/>
    <xf numFmtId="184" fontId="59" fillId="0" borderId="0"/>
    <xf numFmtId="184" fontId="52" fillId="0" borderId="0"/>
    <xf numFmtId="0" fontId="31" fillId="0" borderId="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3" fillId="20" borderId="0" applyNumberFormat="0" applyBorder="0" applyAlignment="0" applyProtection="0"/>
    <xf numFmtId="0" fontId="43" fillId="23" borderId="0" applyNumberFormat="0" applyBorder="0" applyAlignment="0" applyProtection="0"/>
    <xf numFmtId="0" fontId="43" fillId="26" borderId="0" applyNumberFormat="0" applyBorder="0" applyAlignment="0" applyProtection="0"/>
    <xf numFmtId="0" fontId="63" fillId="27" borderId="0" applyNumberFormat="0" applyBorder="0" applyAlignment="0" applyProtection="0"/>
    <xf numFmtId="0" fontId="63" fillId="24" borderId="0" applyNumberFormat="0" applyBorder="0" applyAlignment="0" applyProtection="0"/>
    <xf numFmtId="0" fontId="63" fillId="25" borderId="0" applyNumberFormat="0" applyBorder="0" applyAlignment="0" applyProtection="0"/>
    <xf numFmtId="0" fontId="63" fillId="28" borderId="0" applyNumberFormat="0" applyBorder="0" applyAlignment="0" applyProtection="0"/>
    <xf numFmtId="0" fontId="63" fillId="29" borderId="0" applyNumberFormat="0" applyBorder="0" applyAlignment="0" applyProtection="0"/>
    <xf numFmtId="0" fontId="63" fillId="30" borderId="0" applyNumberFormat="0" applyBorder="0" applyAlignment="0" applyProtection="0"/>
    <xf numFmtId="9" fontId="64" fillId="0" borderId="0"/>
    <xf numFmtId="0" fontId="63" fillId="31" borderId="0" applyNumberFormat="0" applyBorder="0" applyAlignment="0" applyProtection="0"/>
    <xf numFmtId="0" fontId="63" fillId="32" borderId="0" applyNumberFormat="0" applyBorder="0" applyAlignment="0" applyProtection="0"/>
    <xf numFmtId="0" fontId="63" fillId="33" borderId="0" applyNumberFormat="0" applyBorder="0" applyAlignment="0" applyProtection="0"/>
    <xf numFmtId="0" fontId="63" fillId="28" borderId="0" applyNumberFormat="0" applyBorder="0" applyAlignment="0" applyProtection="0"/>
    <xf numFmtId="0" fontId="63" fillId="29" borderId="0" applyNumberFormat="0" applyBorder="0" applyAlignment="0" applyProtection="0"/>
    <xf numFmtId="0" fontId="63" fillId="34" borderId="0" applyNumberFormat="0" applyBorder="0" applyAlignment="0" applyProtection="0"/>
    <xf numFmtId="185" fontId="64" fillId="0" borderId="0" applyFont="0" applyFill="0" applyBorder="0" applyAlignment="0" applyProtection="0"/>
    <xf numFmtId="184" fontId="64" fillId="0" borderId="0" applyFont="0" applyFill="0" applyBorder="0" applyAlignment="0" applyProtection="0"/>
    <xf numFmtId="184" fontId="65" fillId="0" borderId="0">
      <alignment horizontal="center" wrapText="1"/>
      <protection locked="0"/>
    </xf>
    <xf numFmtId="184" fontId="45" fillId="0" borderId="0"/>
    <xf numFmtId="0" fontId="45" fillId="0" borderId="0"/>
    <xf numFmtId="184" fontId="45" fillId="0" borderId="0"/>
    <xf numFmtId="0" fontId="45" fillId="0" borderId="0"/>
    <xf numFmtId="184" fontId="42" fillId="0" borderId="0" applyFill="0" applyBorder="0">
      <alignment vertical="center"/>
    </xf>
    <xf numFmtId="0" fontId="42" fillId="0" borderId="0" applyFill="0" applyBorder="0">
      <alignment vertical="center"/>
    </xf>
    <xf numFmtId="0" fontId="42" fillId="0" borderId="0" applyFill="0" applyBorder="0">
      <alignment vertical="center"/>
    </xf>
    <xf numFmtId="0" fontId="42" fillId="0" borderId="0" applyFill="0" applyBorder="0">
      <alignment vertical="center"/>
    </xf>
    <xf numFmtId="186" fontId="54" fillId="0" borderId="0" applyFont="0" applyFill="0" applyBorder="0" applyAlignment="0" applyProtection="0"/>
    <xf numFmtId="184" fontId="64" fillId="0" borderId="0" applyFont="0" applyFill="0" applyBorder="0" applyAlignment="0" applyProtection="0"/>
    <xf numFmtId="186" fontId="54" fillId="0" borderId="8">
      <protection locked="0"/>
    </xf>
    <xf numFmtId="0" fontId="66" fillId="18" borderId="0" applyNumberFormat="0" applyBorder="0" applyAlignment="0" applyProtection="0"/>
    <xf numFmtId="184" fontId="67" fillId="0" borderId="0" applyNumberFormat="0" applyFill="0" applyBorder="0" applyAlignment="0" applyProtection="0"/>
    <xf numFmtId="38" fontId="68" fillId="0" borderId="0" applyFill="0" applyBorder="0" applyAlignment="0" applyProtection="0"/>
    <xf numFmtId="184" fontId="69" fillId="0" borderId="0"/>
    <xf numFmtId="187" fontId="42" fillId="0" borderId="0" applyFill="0" applyBorder="0" applyAlignment="0"/>
    <xf numFmtId="186" fontId="70" fillId="0" borderId="0" applyFill="0" applyBorder="0" applyAlignment="0"/>
    <xf numFmtId="172" fontId="70" fillId="0" borderId="0" applyFill="0" applyBorder="0" applyAlignment="0"/>
    <xf numFmtId="188" fontId="50" fillId="0" borderId="0" applyFill="0" applyBorder="0" applyAlignment="0"/>
    <xf numFmtId="189" fontId="50" fillId="0" borderId="0" applyFill="0" applyBorder="0" applyAlignment="0"/>
    <xf numFmtId="187" fontId="42" fillId="0" borderId="0" applyFill="0" applyBorder="0" applyAlignment="0"/>
    <xf numFmtId="190" fontId="42" fillId="0" borderId="0" applyFill="0" applyBorder="0" applyAlignment="0"/>
    <xf numFmtId="186" fontId="70" fillId="0" borderId="0" applyFill="0" applyBorder="0" applyAlignment="0"/>
    <xf numFmtId="0" fontId="71" fillId="35" borderId="12" applyNumberFormat="0" applyAlignment="0" applyProtection="0"/>
    <xf numFmtId="184" fontId="72" fillId="0" borderId="0"/>
    <xf numFmtId="0" fontId="73" fillId="36" borderId="13" applyNumberFormat="0" applyAlignment="0" applyProtection="0"/>
    <xf numFmtId="184" fontId="54" fillId="0" borderId="0"/>
    <xf numFmtId="184" fontId="54" fillId="0" borderId="0"/>
    <xf numFmtId="184" fontId="45" fillId="0" borderId="0"/>
    <xf numFmtId="0" fontId="45" fillId="0" borderId="0"/>
    <xf numFmtId="184" fontId="45" fillId="0" borderId="0"/>
    <xf numFmtId="0" fontId="45" fillId="0" borderId="0"/>
    <xf numFmtId="184" fontId="45" fillId="0" borderId="0"/>
    <xf numFmtId="0" fontId="45" fillId="0" borderId="0"/>
    <xf numFmtId="184" fontId="45" fillId="0" borderId="0"/>
    <xf numFmtId="0" fontId="45" fillId="0" borderId="0"/>
    <xf numFmtId="184" fontId="45" fillId="0" borderId="0"/>
    <xf numFmtId="0" fontId="45" fillId="0" borderId="0"/>
    <xf numFmtId="184" fontId="45" fillId="0" borderId="0"/>
    <xf numFmtId="0" fontId="45" fillId="0" borderId="0"/>
    <xf numFmtId="38" fontId="74" fillId="0" borderId="0" applyFont="0" applyFill="0" applyBorder="0" applyAlignment="0" applyProtection="0"/>
    <xf numFmtId="187"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165" fontId="42" fillId="0" borderId="0" applyFont="0" applyFill="0" applyBorder="0" applyAlignment="0" applyProtection="0"/>
    <xf numFmtId="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88" fontId="42" fillId="0" borderId="0" applyFont="0" applyFill="0" applyBorder="0" applyAlignment="0" applyProtection="0"/>
    <xf numFmtId="169" fontId="42" fillId="0" borderId="0" applyFont="0" applyFill="0" applyBorder="0" applyAlignment="0" applyProtection="0"/>
    <xf numFmtId="169" fontId="1"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1" fontId="42" fillId="0" borderId="0" applyFont="0" applyFill="0" applyBorder="0" applyAlignment="0" applyProtection="0"/>
    <xf numFmtId="44" fontId="42" fillId="0" borderId="0" applyFont="0" applyFill="0" applyBorder="0" applyAlignment="0" applyProtection="0"/>
    <xf numFmtId="169" fontId="42" fillId="0" borderId="0" applyFont="0" applyFill="0" applyBorder="0" applyAlignment="0" applyProtection="0"/>
    <xf numFmtId="169" fontId="43" fillId="0" borderId="0" applyFont="0" applyFill="0" applyBorder="0" applyAlignment="0" applyProtection="0"/>
    <xf numFmtId="192" fontId="42" fillId="0" borderId="0" applyFont="0" applyFill="0" applyBorder="0" applyAlignment="0" applyProtection="0"/>
    <xf numFmtId="0" fontId="42" fillId="0" borderId="0" applyFont="0" applyFill="0" applyBorder="0" applyAlignment="0" applyProtection="0"/>
    <xf numFmtId="17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ill="0" applyBorder="0" applyAlignment="0" applyProtection="0"/>
    <xf numFmtId="169" fontId="42" fillId="0" borderId="0" applyFill="0" applyBorder="0" applyAlignment="0" applyProtection="0"/>
    <xf numFmtId="43" fontId="42" fillId="0" borderId="0" applyFont="0" applyFill="0" applyBorder="0" applyAlignment="0" applyProtection="0"/>
    <xf numFmtId="170" fontId="42" fillId="0" borderId="0" applyFont="0" applyFill="0" applyBorder="0" applyAlignment="0" applyProtection="0"/>
    <xf numFmtId="169" fontId="42" fillId="0" borderId="0" applyFont="0" applyFill="0" applyBorder="0" applyAlignment="0" applyProtection="0"/>
    <xf numFmtId="172" fontId="42" fillId="0" borderId="0" applyFont="0" applyFill="0" applyBorder="0" applyAlignment="0" applyProtection="0"/>
    <xf numFmtId="169" fontId="42" fillId="0" borderId="0" applyFont="0" applyFill="0" applyBorder="0" applyAlignment="0" applyProtection="0"/>
    <xf numFmtId="186" fontId="54" fillId="0" borderId="0" applyFont="0" applyFill="0" applyBorder="0" applyAlignment="0" applyProtection="0"/>
    <xf numFmtId="170" fontId="42" fillId="0" borderId="0" applyFont="0" applyFill="0" applyBorder="0" applyAlignment="0" applyProtection="0"/>
    <xf numFmtId="169" fontId="59"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3" fontId="42" fillId="0" borderId="0" applyFont="0" applyFill="0" applyBorder="0" applyAlignment="0" applyProtection="0"/>
    <xf numFmtId="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5"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165" fontId="42" fillId="0" borderId="0" applyFont="0" applyFill="0" applyBorder="0" applyAlignment="0" applyProtection="0"/>
    <xf numFmtId="0" fontId="42" fillId="0" borderId="0" applyFont="0" applyFill="0" applyBorder="0" applyAlignment="0" applyProtection="0"/>
    <xf numFmtId="194" fontId="42" fillId="0" borderId="0"/>
    <xf numFmtId="0" fontId="42" fillId="0" borderId="0"/>
    <xf numFmtId="195" fontId="75" fillId="0" borderId="0">
      <protection locked="0"/>
    </xf>
    <xf numFmtId="37" fontId="42" fillId="0" borderId="0" applyFill="0" applyBorder="0" applyAlignment="0" applyProtection="0"/>
    <xf numFmtId="184" fontId="76" fillId="0" borderId="0" applyNumberFormat="0" applyAlignment="0">
      <alignment horizontal="left"/>
    </xf>
    <xf numFmtId="184" fontId="50" fillId="0" borderId="0" applyNumberFormat="0" applyAlignment="0"/>
    <xf numFmtId="0" fontId="34" fillId="0" borderId="0"/>
    <xf numFmtId="186" fontId="77" fillId="0" borderId="14" applyNumberFormat="0" applyBorder="0" applyAlignment="0" applyProtection="0">
      <protection locked="0"/>
    </xf>
    <xf numFmtId="196" fontId="78" fillId="37" borderId="0" applyFill="0">
      <alignment horizontal="left" vertical="top"/>
      <protection locked="0"/>
    </xf>
    <xf numFmtId="191" fontId="54" fillId="0" borderId="0">
      <alignment horizontal="center"/>
    </xf>
    <xf numFmtId="186" fontId="70"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197" fontId="75" fillId="0" borderId="0">
      <protection locked="0"/>
    </xf>
    <xf numFmtId="164" fontId="42" fillId="0" borderId="0" applyFill="0" applyBorder="0" applyAlignment="0" applyProtection="0"/>
    <xf numFmtId="198" fontId="42" fillId="0" borderId="0"/>
    <xf numFmtId="0" fontId="79" fillId="0" borderId="0"/>
    <xf numFmtId="0" fontId="79" fillId="0" borderId="15"/>
    <xf numFmtId="0" fontId="75" fillId="0" borderId="0">
      <protection locked="0"/>
    </xf>
    <xf numFmtId="199" fontId="42" fillId="0" borderId="0" applyFill="0" applyBorder="0" applyAlignment="0" applyProtection="0"/>
    <xf numFmtId="14" fontId="46" fillId="0" borderId="0" applyFill="0" applyBorder="0" applyAlignment="0"/>
    <xf numFmtId="184" fontId="80" fillId="0" borderId="0" applyProtection="0"/>
    <xf numFmtId="200" fontId="42" fillId="0" borderId="16">
      <alignment vertical="center"/>
    </xf>
    <xf numFmtId="201" fontId="81" fillId="0" borderId="0" applyFont="0" applyFill="0" applyBorder="0">
      <alignment horizontal="left" vertical="top" wrapText="1"/>
      <protection locked="0"/>
    </xf>
    <xf numFmtId="38" fontId="68" fillId="0" borderId="0" applyFont="0" applyFill="0" applyBorder="0" applyAlignment="0" applyProtection="0"/>
    <xf numFmtId="40" fontId="68" fillId="0" borderId="0" applyFont="0" applyFill="0" applyBorder="0" applyAlignment="0" applyProtection="0"/>
    <xf numFmtId="202" fontId="42" fillId="0" borderId="0"/>
    <xf numFmtId="187" fontId="42" fillId="0" borderId="0" applyFill="0" applyBorder="0" applyAlignment="0"/>
    <xf numFmtId="186" fontId="70" fillId="0" borderId="0" applyFill="0" applyBorder="0" applyAlignment="0"/>
    <xf numFmtId="187" fontId="42" fillId="0" borderId="0" applyFill="0" applyBorder="0" applyAlignment="0"/>
    <xf numFmtId="190" fontId="42" fillId="0" borderId="0" applyFill="0" applyBorder="0" applyAlignment="0"/>
    <xf numFmtId="186" fontId="70" fillId="0" borderId="0" applyFill="0" applyBorder="0" applyAlignment="0"/>
    <xf numFmtId="184" fontId="82" fillId="0" borderId="0" applyNumberFormat="0" applyAlignment="0">
      <alignment horizontal="left"/>
    </xf>
    <xf numFmtId="184" fontId="83" fillId="0" borderId="0" applyNumberFormat="0" applyFill="0" applyBorder="0" applyAlignment="0" applyProtection="0"/>
    <xf numFmtId="184" fontId="84" fillId="0" borderId="0" applyNumberFormat="0" applyFill="0" applyBorder="0" applyAlignment="0" applyProtection="0"/>
    <xf numFmtId="184" fontId="54" fillId="0" borderId="0" applyFont="0" applyFill="0" applyBorder="0" applyAlignment="0" applyProtection="0"/>
    <xf numFmtId="203" fontId="42" fillId="0" borderId="0" applyFont="0" applyFill="0" applyBorder="0" applyAlignment="0" applyProtection="0"/>
    <xf numFmtId="0" fontId="85" fillId="0" borderId="0" applyNumberFormat="0" applyFill="0" applyBorder="0" applyAlignment="0" applyProtection="0"/>
    <xf numFmtId="0" fontId="75" fillId="0" borderId="0">
      <protection locked="0"/>
    </xf>
    <xf numFmtId="0" fontId="75" fillId="0" borderId="0">
      <protection locked="0"/>
    </xf>
    <xf numFmtId="0" fontId="86" fillId="0" borderId="0">
      <protection locked="0"/>
    </xf>
    <xf numFmtId="0" fontId="75" fillId="0" borderId="0">
      <protection locked="0"/>
    </xf>
    <xf numFmtId="0" fontId="75" fillId="0" borderId="0">
      <protection locked="0"/>
    </xf>
    <xf numFmtId="0" fontId="75" fillId="0" borderId="0">
      <protection locked="0"/>
    </xf>
    <xf numFmtId="0" fontId="86" fillId="0" borderId="0">
      <protection locked="0"/>
    </xf>
    <xf numFmtId="3" fontId="87" fillId="0" borderId="0" applyFont="0" applyFill="0" applyBorder="0" applyAlignment="0" applyProtection="0"/>
    <xf numFmtId="204" fontId="75" fillId="0" borderId="0">
      <protection locked="0"/>
    </xf>
    <xf numFmtId="2" fontId="42" fillId="0" borderId="0" applyFill="0" applyBorder="0" applyAlignment="0" applyProtection="0"/>
    <xf numFmtId="184" fontId="88" fillId="0" borderId="0" applyNumberFormat="0" applyFill="0" applyBorder="0" applyAlignment="0" applyProtection="0">
      <alignment vertical="top"/>
      <protection locked="0"/>
    </xf>
    <xf numFmtId="205" fontId="81" fillId="0" borderId="0" applyFont="0">
      <alignment horizontal="left"/>
      <protection locked="0"/>
    </xf>
    <xf numFmtId="0" fontId="54" fillId="0" borderId="17" applyNumberFormat="0" applyFill="0" applyBorder="0" applyAlignment="0" applyProtection="0">
      <protection locked="0"/>
    </xf>
    <xf numFmtId="0" fontId="54" fillId="0" borderId="17" applyNumberFormat="0" applyFill="0" applyBorder="0" applyAlignment="0" applyProtection="0">
      <protection locked="0"/>
    </xf>
    <xf numFmtId="0" fontId="54" fillId="0" borderId="17" applyNumberFormat="0" applyFill="0" applyBorder="0" applyAlignment="0" applyProtection="0">
      <protection locked="0"/>
    </xf>
    <xf numFmtId="206" fontId="89" fillId="0" borderId="18">
      <alignment horizontal="right"/>
    </xf>
    <xf numFmtId="0" fontId="90" fillId="19" borderId="0" applyNumberFormat="0" applyBorder="0" applyAlignment="0" applyProtection="0"/>
    <xf numFmtId="0" fontId="91" fillId="5" borderId="0" applyNumberFormat="0" applyBorder="0" applyAlignment="0" applyProtection="0"/>
    <xf numFmtId="38" fontId="61" fillId="38" borderId="0" applyNumberFormat="0" applyBorder="0" applyAlignment="0" applyProtection="0"/>
    <xf numFmtId="0" fontId="44" fillId="0" borderId="19" applyNumberFormat="0" applyAlignment="0" applyProtection="0">
      <alignment horizontal="left" vertical="center"/>
    </xf>
    <xf numFmtId="0" fontId="44" fillId="0" borderId="4">
      <alignment horizontal="left" vertical="center"/>
    </xf>
    <xf numFmtId="0" fontId="92" fillId="0" borderId="20" applyNumberFormat="0" applyFill="0" applyAlignment="0" applyProtection="0"/>
    <xf numFmtId="0" fontId="93" fillId="0" borderId="21"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0" applyNumberFormat="0" applyFill="0" applyBorder="0" applyAlignment="0" applyProtection="0"/>
    <xf numFmtId="184" fontId="95" fillId="0" borderId="0" applyProtection="0"/>
    <xf numFmtId="184" fontId="44" fillId="0" borderId="0" applyProtection="0"/>
    <xf numFmtId="207" fontId="96" fillId="0" borderId="7" applyNumberFormat="0" applyFont="0" applyBorder="0" applyAlignment="0"/>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84" fontId="99"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184" fontId="100" fillId="0" borderId="0" applyNumberFormat="0" applyFill="0" applyBorder="0" applyAlignment="0" applyProtection="0">
      <alignment vertical="top"/>
      <protection locked="0"/>
    </xf>
    <xf numFmtId="203" fontId="42" fillId="0" borderId="0" applyProtection="0">
      <alignment horizontal="center"/>
    </xf>
    <xf numFmtId="203" fontId="42" fillId="0" borderId="0" applyProtection="0">
      <alignment horizontal="center"/>
    </xf>
    <xf numFmtId="203" fontId="42" fillId="0" borderId="0" applyProtection="0">
      <alignment horizontal="center"/>
    </xf>
    <xf numFmtId="203" fontId="42" fillId="0" borderId="0" applyProtection="0">
      <alignment horizontal="center"/>
    </xf>
    <xf numFmtId="0" fontId="101" fillId="0" borderId="0" applyBorder="0">
      <alignment horizontal="left" vertical="center" wrapText="1" indent="1"/>
    </xf>
    <xf numFmtId="10" fontId="61" fillId="39" borderId="1" applyNumberFormat="0" applyBorder="0" applyAlignment="0" applyProtection="0"/>
    <xf numFmtId="0" fontId="102" fillId="22" borderId="12" applyNumberFormat="0" applyAlignment="0" applyProtection="0"/>
    <xf numFmtId="208" fontId="42" fillId="40" borderId="0"/>
    <xf numFmtId="196" fontId="81" fillId="0" borderId="0" applyFont="0">
      <alignment horizontal="left"/>
    </xf>
    <xf numFmtId="196" fontId="81" fillId="0" borderId="0" applyFont="0" applyFill="0" applyBorder="0">
      <alignment horizontal="left"/>
    </xf>
    <xf numFmtId="0" fontId="103" fillId="41" borderId="15"/>
    <xf numFmtId="40" fontId="61" fillId="0" borderId="0" applyFont="0">
      <protection locked="0"/>
    </xf>
    <xf numFmtId="184" fontId="104" fillId="0" borderId="0"/>
    <xf numFmtId="184" fontId="105" fillId="0" borderId="9"/>
    <xf numFmtId="184" fontId="97" fillId="0" borderId="0" applyNumberFormat="0" applyFill="0" applyBorder="0" applyAlignment="0" applyProtection="0">
      <alignment vertical="top"/>
      <protection locked="0"/>
    </xf>
    <xf numFmtId="184" fontId="106" fillId="0" borderId="0" applyNumberFormat="0" applyFill="0" applyBorder="0" applyAlignment="0" applyProtection="0">
      <alignment vertical="top"/>
      <protection locked="0"/>
    </xf>
    <xf numFmtId="184" fontId="107" fillId="0" borderId="0" applyNumberFormat="0" applyFill="0" applyBorder="0" applyAlignment="0" applyProtection="0">
      <alignment vertical="top"/>
      <protection locked="0"/>
    </xf>
    <xf numFmtId="187" fontId="42" fillId="0" borderId="0" applyFill="0" applyBorder="0" applyAlignment="0"/>
    <xf numFmtId="186" fontId="70" fillId="0" borderId="0" applyFill="0" applyBorder="0" applyAlignment="0"/>
    <xf numFmtId="187" fontId="42" fillId="0" borderId="0" applyFill="0" applyBorder="0" applyAlignment="0"/>
    <xf numFmtId="190" fontId="42" fillId="0" borderId="0" applyFill="0" applyBorder="0" applyAlignment="0"/>
    <xf numFmtId="186" fontId="70" fillId="0" borderId="0" applyFill="0" applyBorder="0" applyAlignment="0"/>
    <xf numFmtId="0" fontId="108" fillId="0" borderId="23" applyNumberFormat="0" applyFill="0" applyAlignment="0" applyProtection="0"/>
    <xf numFmtId="208" fontId="42" fillId="42" borderId="0"/>
    <xf numFmtId="196" fontId="81" fillId="0" borderId="0" applyFont="0" applyFill="0" applyBorder="0">
      <alignment horizontal="left"/>
    </xf>
    <xf numFmtId="196" fontId="81" fillId="0" borderId="0" applyFont="0" applyFill="0" applyBorder="0">
      <alignment horizontal="left"/>
    </xf>
    <xf numFmtId="201" fontId="109" fillId="0" borderId="0">
      <alignment horizontal="left" vertical="top"/>
      <protection locked="0"/>
    </xf>
    <xf numFmtId="201" fontId="61" fillId="0" borderId="0" applyFont="0"/>
    <xf numFmtId="169" fontId="42" fillId="0" borderId="0" applyFont="0" applyFill="0" applyBorder="0" applyAlignment="0" applyProtection="0"/>
    <xf numFmtId="167" fontId="31" fillId="0" borderId="0" applyFont="0" applyFill="0" applyBorder="0" applyAlignment="0" applyProtection="0"/>
    <xf numFmtId="209" fontId="42" fillId="0" borderId="0" applyFont="0" applyFill="0" applyBorder="0" applyAlignment="0" applyProtection="0"/>
    <xf numFmtId="184" fontId="42" fillId="0" borderId="0" applyFont="0" applyFill="0" applyBorder="0" applyAlignment="0" applyProtection="0"/>
    <xf numFmtId="184" fontId="42" fillId="0" borderId="0" applyFont="0" applyFill="0" applyBorder="0" applyAlignment="0" applyProtection="0"/>
    <xf numFmtId="196" fontId="81" fillId="0" borderId="0" applyFont="0" applyFill="0" applyBorder="0">
      <alignment horizontal="left"/>
    </xf>
    <xf numFmtId="184" fontId="110" fillId="0" borderId="24"/>
    <xf numFmtId="184" fontId="110" fillId="0" borderId="24"/>
    <xf numFmtId="210" fontId="42" fillId="0" borderId="0" applyFont="0" applyFill="0" applyBorder="0" applyAlignment="0" applyProtection="0"/>
    <xf numFmtId="211" fontId="42" fillId="0" borderId="0" applyFont="0" applyFill="0" applyBorder="0" applyAlignment="0" applyProtection="0"/>
    <xf numFmtId="184" fontId="42" fillId="0" borderId="0" applyFont="0" applyFill="0" applyBorder="0" applyAlignment="0" applyProtection="0"/>
    <xf numFmtId="184" fontId="42" fillId="0" borderId="0" applyFont="0" applyFill="0" applyBorder="0" applyAlignment="0" applyProtection="0"/>
    <xf numFmtId="212" fontId="87" fillId="0" borderId="0" applyFont="0" applyFill="0" applyBorder="0" applyAlignment="0" applyProtection="0"/>
    <xf numFmtId="184" fontId="62" fillId="0" borderId="0" applyNumberFormat="0">
      <alignment horizontal="right"/>
    </xf>
    <xf numFmtId="196" fontId="81" fillId="0" borderId="0" applyFont="0">
      <alignment horizontal="left"/>
    </xf>
    <xf numFmtId="0" fontId="111" fillId="43" borderId="0" applyNumberFormat="0" applyBorder="0" applyAlignment="0" applyProtection="0"/>
    <xf numFmtId="37" fontId="112" fillId="0" borderId="0"/>
    <xf numFmtId="184" fontId="50" fillId="0" borderId="0"/>
    <xf numFmtId="207" fontId="11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1" fillId="0" borderId="0"/>
    <xf numFmtId="0" fontId="42" fillId="0" borderId="0"/>
    <xf numFmtId="0" fontId="1" fillId="0" borderId="0">
      <alignment vertical="center" wrapText="1"/>
    </xf>
    <xf numFmtId="0" fontId="42" fillId="0" borderId="0"/>
    <xf numFmtId="0" fontId="42" fillId="0" borderId="0"/>
    <xf numFmtId="0" fontId="1" fillId="0" borderId="0">
      <alignment vertical="center" wrapText="1"/>
    </xf>
    <xf numFmtId="0" fontId="1" fillId="0" borderId="0">
      <alignment vertical="center" wrapText="1"/>
    </xf>
    <xf numFmtId="0" fontId="42" fillId="0" borderId="0"/>
    <xf numFmtId="0" fontId="1" fillId="0" borderId="0">
      <alignment vertical="center" wrapText="1"/>
    </xf>
    <xf numFmtId="0" fontId="43" fillId="0" borderId="0">
      <alignment vertical="center" wrapText="1"/>
    </xf>
    <xf numFmtId="0" fontId="42" fillId="0" borderId="0"/>
    <xf numFmtId="0" fontId="1"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1" fillId="0" borderId="0"/>
    <xf numFmtId="0" fontId="1" fillId="0" borderId="0"/>
    <xf numFmtId="0" fontId="1" fillId="0" borderId="0"/>
    <xf numFmtId="0" fontId="4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1"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3" fillId="0" borderId="0"/>
    <xf numFmtId="0" fontId="53" fillId="0" borderId="0"/>
    <xf numFmtId="0" fontId="53" fillId="0" borderId="0"/>
    <xf numFmtId="0" fontId="53" fillId="0" borderId="0"/>
    <xf numFmtId="0" fontId="1" fillId="0" borderId="0"/>
    <xf numFmtId="0" fontId="1"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3" fontId="80" fillId="0" borderId="0"/>
    <xf numFmtId="0" fontId="4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alignment vertical="top"/>
    </xf>
    <xf numFmtId="0" fontId="42" fillId="0" borderId="0"/>
    <xf numFmtId="0" fontId="42" fillId="0" borderId="0"/>
    <xf numFmtId="0" fontId="4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5" fillId="0" borderId="0"/>
    <xf numFmtId="184" fontId="58" fillId="0" borderId="0"/>
    <xf numFmtId="0" fontId="42" fillId="44" borderId="25" applyNumberFormat="0" applyFont="0" applyAlignment="0" applyProtection="0"/>
    <xf numFmtId="205" fontId="61" fillId="0" borderId="0" applyFont="0">
      <protection locked="0"/>
    </xf>
    <xf numFmtId="214" fontId="42" fillId="0" borderId="0" applyFont="0" applyFill="0" applyBorder="0" applyAlignment="0" applyProtection="0"/>
    <xf numFmtId="215" fontId="42" fillId="0" borderId="0" applyFont="0" applyFill="0" applyBorder="0" applyAlignment="0" applyProtection="0"/>
    <xf numFmtId="0" fontId="114" fillId="35" borderId="26" applyNumberFormat="0" applyAlignment="0" applyProtection="0"/>
    <xf numFmtId="184" fontId="32" fillId="45" borderId="0"/>
    <xf numFmtId="14" fontId="65" fillId="0" borderId="0">
      <alignment horizontal="center" wrapText="1"/>
      <protection locked="0"/>
    </xf>
    <xf numFmtId="189" fontId="50" fillId="0" borderId="0" applyFont="0" applyFill="0" applyBorder="0" applyAlignment="0" applyProtection="0"/>
    <xf numFmtId="183"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2" fillId="0" borderId="0" applyFill="0" applyBorder="0" applyAlignment="0" applyProtection="0"/>
    <xf numFmtId="9" fontId="43" fillId="0" borderId="0" applyFont="0" applyFill="0" applyBorder="0" applyAlignment="0" applyProtection="0"/>
    <xf numFmtId="9" fontId="4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3" fillId="0" borderId="0" applyFont="0" applyFill="0" applyBorder="0" applyAlignment="0" applyProtection="0"/>
    <xf numFmtId="9" fontId="42" fillId="0" borderId="0" applyFont="0" applyFill="0" applyBorder="0" applyAlignment="0" applyProtection="0"/>
    <xf numFmtId="9" fontId="43" fillId="0" borderId="0" applyFont="0" applyFill="0" applyBorder="0" applyAlignment="0" applyProtection="0"/>
    <xf numFmtId="9" fontId="1"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2" fillId="0" borderId="0" applyFont="0" applyFill="0" applyBorder="0" applyAlignment="0" applyProtection="0"/>
    <xf numFmtId="9" fontId="43"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184" fontId="115" fillId="0" borderId="0" applyFont="0"/>
    <xf numFmtId="187" fontId="42" fillId="0" borderId="0" applyFill="0" applyBorder="0" applyAlignment="0"/>
    <xf numFmtId="186" fontId="70" fillId="0" borderId="0" applyFill="0" applyBorder="0" applyAlignment="0"/>
    <xf numFmtId="187" fontId="42" fillId="0" borderId="0" applyFill="0" applyBorder="0" applyAlignment="0"/>
    <xf numFmtId="190" fontId="42" fillId="0" borderId="0" applyFill="0" applyBorder="0" applyAlignment="0"/>
    <xf numFmtId="186" fontId="70" fillId="0" borderId="0" applyFill="0" applyBorder="0" applyAlignment="0"/>
    <xf numFmtId="216" fontId="116" fillId="0" borderId="0"/>
    <xf numFmtId="9" fontId="42" fillId="0" borderId="0" applyFont="0" applyFill="0" applyBorder="0" applyAlignment="0" applyProtection="0"/>
    <xf numFmtId="10" fontId="45" fillId="0" borderId="27" applyFont="0" applyFill="0" applyBorder="0" applyAlignment="0" applyProtection="0"/>
    <xf numFmtId="184" fontId="68" fillId="0" borderId="0" applyNumberFormat="0" applyFont="0" applyFill="0" applyBorder="0" applyAlignment="0" applyProtection="0">
      <alignment horizontal="left"/>
    </xf>
    <xf numFmtId="40" fontId="81" fillId="0" borderId="0" applyFont="0">
      <protection locked="0"/>
    </xf>
    <xf numFmtId="40" fontId="117" fillId="0" borderId="0" applyFont="0">
      <protection locked="0"/>
    </xf>
    <xf numFmtId="0" fontId="79" fillId="0" borderId="0"/>
    <xf numFmtId="217" fontId="118" fillId="0" borderId="0" applyNumberFormat="0" applyFill="0" applyBorder="0" applyAlignment="0" applyProtection="0">
      <alignment horizontal="left"/>
    </xf>
    <xf numFmtId="184" fontId="80" fillId="0" borderId="0">
      <alignment horizontal="justify" vertical="top" wrapText="1"/>
    </xf>
    <xf numFmtId="201" fontId="119" fillId="0" borderId="0" applyFont="0">
      <alignment horizontal="left"/>
    </xf>
    <xf numFmtId="184" fontId="120" fillId="38" borderId="0" applyNumberFormat="0" applyFont="0" applyBorder="0" applyAlignment="0" applyProtection="0"/>
    <xf numFmtId="184" fontId="121" fillId="0" borderId="0" applyNumberFormat="0" applyFill="0" applyBorder="0" applyAlignment="0" applyProtection="0">
      <alignment vertical="top"/>
      <protection locked="0"/>
    </xf>
    <xf numFmtId="0" fontId="42" fillId="0" borderId="0" applyProtection="0"/>
    <xf numFmtId="184" fontId="110" fillId="0" borderId="0"/>
    <xf numFmtId="184" fontId="122" fillId="0" borderId="0" applyNumberFormat="0" applyProtection="0">
      <alignment wrapText="1"/>
      <protection locked="0"/>
    </xf>
    <xf numFmtId="40" fontId="123" fillId="0" borderId="0" applyBorder="0">
      <alignment horizontal="right"/>
    </xf>
    <xf numFmtId="0" fontId="54" fillId="0" borderId="0">
      <alignment horizontal="right"/>
    </xf>
    <xf numFmtId="201" fontId="81" fillId="0" borderId="0" applyFont="0">
      <protection locked="0"/>
    </xf>
    <xf numFmtId="201" fontId="81" fillId="0" borderId="0" applyFill="0" applyProtection="0">
      <protection locked="0"/>
    </xf>
    <xf numFmtId="196" fontId="59" fillId="46" borderId="0" applyNumberFormat="0" applyAlignment="0">
      <alignment horizontal="left" vertical="top"/>
    </xf>
    <xf numFmtId="0" fontId="124" fillId="47" borderId="0" applyNumberFormat="0" applyProtection="0">
      <protection locked="0"/>
    </xf>
    <xf numFmtId="0" fontId="125" fillId="0" borderId="0">
      <protection locked="0"/>
    </xf>
    <xf numFmtId="40" fontId="126" fillId="0" borderId="8" applyFont="0" applyFill="0" applyBorder="0" applyAlignment="0" applyProtection="0">
      <alignment vertical="top" wrapText="1"/>
      <protection locked="0"/>
    </xf>
    <xf numFmtId="184" fontId="127" fillId="0" borderId="8" applyNumberFormat="0" applyFill="0" applyBorder="0" applyAlignment="0" applyProtection="0">
      <alignment vertical="top" wrapText="1"/>
    </xf>
    <xf numFmtId="184" fontId="126" fillId="0" borderId="0" applyNumberFormat="0" applyFill="0" applyBorder="0" applyAlignment="0">
      <protection locked="0"/>
    </xf>
    <xf numFmtId="0" fontId="128" fillId="0" borderId="9">
      <alignment horizontal="center" vertical="top"/>
    </xf>
    <xf numFmtId="0" fontId="42" fillId="0" borderId="0"/>
    <xf numFmtId="0" fontId="79" fillId="0" borderId="15"/>
    <xf numFmtId="49" fontId="46" fillId="0" borderId="0" applyFill="0" applyBorder="0" applyAlignment="0"/>
    <xf numFmtId="218" fontId="42" fillId="0" borderId="0" applyFill="0" applyBorder="0" applyAlignment="0"/>
    <xf numFmtId="219" fontId="42" fillId="0" borderId="0" applyFill="0" applyBorder="0" applyAlignment="0"/>
    <xf numFmtId="0" fontId="42" fillId="0" borderId="0" applyProtection="0"/>
    <xf numFmtId="40" fontId="129" fillId="0" borderId="0"/>
    <xf numFmtId="0" fontId="130" fillId="42" borderId="0"/>
    <xf numFmtId="0" fontId="131" fillId="0" borderId="0" applyNumberFormat="0" applyFill="0" applyBorder="0" applyAlignment="0" applyProtection="0"/>
    <xf numFmtId="196" fontId="132" fillId="0" borderId="10" applyNumberFormat="0" applyFill="0" applyProtection="0">
      <alignment horizontal="center"/>
    </xf>
    <xf numFmtId="37" fontId="133" fillId="48" borderId="28" applyNumberFormat="0" applyFont="0" applyFill="0" applyAlignment="0" applyProtection="0">
      <protection locked="0"/>
    </xf>
    <xf numFmtId="37" fontId="133" fillId="48" borderId="28" applyNumberFormat="0" applyFont="0" applyFill="0" applyAlignment="0" applyProtection="0">
      <protection locked="0"/>
    </xf>
    <xf numFmtId="0" fontId="134" fillId="0" borderId="29" applyNumberFormat="0" applyFill="0" applyAlignment="0" applyProtection="0"/>
    <xf numFmtId="201" fontId="117" fillId="0" borderId="0"/>
    <xf numFmtId="0" fontId="103" fillId="0" borderId="30"/>
    <xf numFmtId="0" fontId="103" fillId="0" borderId="15"/>
    <xf numFmtId="41" fontId="42" fillId="0" borderId="0" applyFont="0" applyFill="0" applyBorder="0" applyAlignment="0" applyProtection="0"/>
    <xf numFmtId="43" fontId="42" fillId="0" borderId="0" applyFont="0" applyFill="0" applyBorder="0" applyAlignment="0" applyProtection="0"/>
    <xf numFmtId="41" fontId="135" fillId="0" borderId="0" applyFont="0" applyFill="0" applyBorder="0" applyAlignment="0" applyProtection="0"/>
    <xf numFmtId="43" fontId="135" fillId="0" borderId="0" applyFont="0" applyFill="0" applyBorder="0" applyAlignment="0" applyProtection="0"/>
    <xf numFmtId="220" fontId="81" fillId="0" borderId="0" applyFill="0">
      <alignment horizontal="center"/>
    </xf>
    <xf numFmtId="201" fontId="81" fillId="0" borderId="0" applyFont="0">
      <alignment horizontal="center"/>
      <protection locked="0"/>
    </xf>
    <xf numFmtId="184" fontId="120" fillId="0" borderId="0" applyNumberFormat="0" applyFont="0" applyBorder="0" applyAlignment="0" applyProtection="0"/>
    <xf numFmtId="207" fontId="109" fillId="0" borderId="1">
      <alignment horizontal="center" vertical="center"/>
    </xf>
    <xf numFmtId="207" fontId="109" fillId="0" borderId="1">
      <alignment horizontal="center" vertical="center"/>
    </xf>
    <xf numFmtId="207" fontId="109" fillId="0" borderId="1">
      <alignment horizontal="center" vertical="center"/>
    </xf>
    <xf numFmtId="207" fontId="109" fillId="0" borderId="1">
      <alignment horizontal="center" vertical="center"/>
    </xf>
    <xf numFmtId="221" fontId="135" fillId="0" borderId="0" applyFont="0" applyFill="0" applyBorder="0" applyAlignment="0" applyProtection="0"/>
    <xf numFmtId="222" fontId="42" fillId="0" borderId="0" applyFont="0" applyFill="0" applyBorder="0" applyAlignment="0" applyProtection="0"/>
    <xf numFmtId="223" fontId="135" fillId="0" borderId="0" applyFont="0" applyFill="0" applyBorder="0" applyAlignment="0" applyProtection="0"/>
    <xf numFmtId="2" fontId="87" fillId="0" borderId="0" applyFont="0" applyFill="0" applyBorder="0" applyAlignment="0" applyProtection="0"/>
    <xf numFmtId="165" fontId="68" fillId="0" borderId="0" applyFont="0" applyFill="0" applyBorder="0" applyAlignment="0" applyProtection="0"/>
    <xf numFmtId="166" fontId="68" fillId="0" borderId="0" applyFont="0" applyFill="0" applyBorder="0" applyAlignment="0" applyProtection="0"/>
    <xf numFmtId="0" fontId="136" fillId="0" borderId="0" applyNumberFormat="0" applyFill="0" applyBorder="0" applyAlignment="0" applyProtection="0"/>
    <xf numFmtId="0" fontId="101" fillId="0" borderId="0">
      <alignment horizontal="left" vertical="center" wrapText="1"/>
    </xf>
    <xf numFmtId="184" fontId="137" fillId="0" borderId="0" applyNumberFormat="0" applyFill="0" applyBorder="0" applyAlignment="0" applyProtection="0">
      <alignment vertical="top"/>
      <protection locked="0"/>
    </xf>
    <xf numFmtId="9" fontId="138" fillId="0" borderId="0" applyFont="0" applyFill="0" applyBorder="0" applyAlignment="0" applyProtection="0"/>
    <xf numFmtId="41" fontId="138" fillId="0" borderId="0" applyFont="0" applyFill="0" applyBorder="0" applyAlignment="0" applyProtection="0"/>
    <xf numFmtId="43" fontId="138" fillId="0" borderId="0" applyFont="0" applyFill="0" applyBorder="0" applyAlignment="0" applyProtection="0"/>
    <xf numFmtId="224" fontId="138" fillId="0" borderId="0" applyFont="0" applyFill="0" applyBorder="0" applyAlignment="0" applyProtection="0"/>
    <xf numFmtId="225" fontId="138" fillId="0" borderId="0" applyFont="0" applyFill="0" applyBorder="0" applyAlignment="0" applyProtection="0"/>
    <xf numFmtId="184" fontId="138" fillId="0" borderId="0"/>
    <xf numFmtId="184" fontId="31" fillId="0" borderId="0"/>
    <xf numFmtId="167" fontId="42" fillId="0" borderId="0" applyFont="0" applyFill="0" applyBorder="0" applyAlignment="0" applyProtection="0"/>
    <xf numFmtId="184" fontId="139" fillId="0" borderId="0" applyBorder="0"/>
    <xf numFmtId="184" fontId="140" fillId="0" borderId="0" applyNumberFormat="0" applyFill="0" applyBorder="0" applyAlignment="0" applyProtection="0">
      <alignment vertical="top"/>
      <protection locked="0"/>
    </xf>
    <xf numFmtId="0" fontId="42" fillId="0" borderId="0"/>
    <xf numFmtId="0" fontId="114" fillId="35" borderId="46" applyNumberFormat="0" applyAlignment="0" applyProtection="0"/>
    <xf numFmtId="0" fontId="42" fillId="44" borderId="45" applyNumberFormat="0" applyFont="0" applyAlignment="0" applyProtection="0"/>
    <xf numFmtId="0" fontId="103" fillId="41" borderId="44"/>
    <xf numFmtId="0" fontId="102" fillId="22" borderId="43" applyNumberFormat="0" applyAlignment="0" applyProtection="0"/>
    <xf numFmtId="10" fontId="61" fillId="39" borderId="40" applyNumberFormat="0" applyBorder="0" applyAlignment="0" applyProtection="0"/>
    <xf numFmtId="207" fontId="96" fillId="0" borderId="41" applyNumberFormat="0" applyFont="0" applyBorder="0" applyAlignment="0"/>
    <xf numFmtId="0" fontId="44" fillId="0" borderId="42">
      <alignment horizontal="left" vertical="center"/>
    </xf>
    <xf numFmtId="207" fontId="109" fillId="0" borderId="40">
      <alignment horizontal="center" vertical="center"/>
    </xf>
    <xf numFmtId="207" fontId="109" fillId="0" borderId="40">
      <alignment horizontal="center" vertical="center"/>
    </xf>
    <xf numFmtId="207" fontId="109" fillId="0" borderId="40">
      <alignment horizontal="center" vertical="center"/>
    </xf>
    <xf numFmtId="207" fontId="109" fillId="0" borderId="40">
      <alignment horizontal="center" vertical="center"/>
    </xf>
    <xf numFmtId="0" fontId="103" fillId="0" borderId="44"/>
    <xf numFmtId="0" fontId="134" fillId="0" borderId="47" applyNumberFormat="0" applyFill="0" applyAlignment="0" applyProtection="0"/>
    <xf numFmtId="0" fontId="79" fillId="0" borderId="44"/>
    <xf numFmtId="0" fontId="71" fillId="35" borderId="35" applyNumberFormat="0" applyAlignment="0" applyProtection="0"/>
    <xf numFmtId="0" fontId="79" fillId="0" borderId="36"/>
    <xf numFmtId="0" fontId="44" fillId="0" borderId="34">
      <alignment horizontal="left" vertical="center"/>
    </xf>
    <xf numFmtId="207" fontId="96" fillId="0" borderId="33" applyNumberFormat="0" applyFont="0" applyBorder="0" applyAlignment="0"/>
    <xf numFmtId="10" fontId="61" fillId="39" borderId="32" applyNumberFormat="0" applyBorder="0" applyAlignment="0" applyProtection="0"/>
    <xf numFmtId="0" fontId="102" fillId="22" borderId="35" applyNumberFormat="0" applyAlignment="0" applyProtection="0"/>
    <xf numFmtId="0" fontId="103" fillId="41" borderId="36"/>
    <xf numFmtId="0" fontId="79" fillId="0" borderId="44"/>
    <xf numFmtId="0" fontId="71" fillId="35" borderId="43" applyNumberFormat="0" applyAlignment="0" applyProtection="0"/>
    <xf numFmtId="0" fontId="42" fillId="44" borderId="37" applyNumberFormat="0" applyFont="0" applyAlignment="0" applyProtection="0"/>
    <xf numFmtId="0" fontId="114" fillId="35" borderId="38" applyNumberFormat="0" applyAlignment="0" applyProtection="0"/>
    <xf numFmtId="0" fontId="79" fillId="0" borderId="36"/>
    <xf numFmtId="0" fontId="134" fillId="0" borderId="39" applyNumberFormat="0" applyFill="0" applyAlignment="0" applyProtection="0"/>
    <xf numFmtId="0" fontId="103" fillId="0" borderId="36"/>
    <xf numFmtId="207" fontId="109" fillId="0" borderId="32">
      <alignment horizontal="center" vertical="center"/>
    </xf>
    <xf numFmtId="207" fontId="109" fillId="0" borderId="32">
      <alignment horizontal="center" vertical="center"/>
    </xf>
    <xf numFmtId="207" fontId="109" fillId="0" borderId="32">
      <alignment horizontal="center" vertical="center"/>
    </xf>
    <xf numFmtId="207" fontId="109" fillId="0" borderId="32">
      <alignment horizontal="center" vertical="center"/>
    </xf>
    <xf numFmtId="0" fontId="42" fillId="0" borderId="0"/>
  </cellStyleXfs>
  <cellXfs count="689">
    <xf numFmtId="0" fontId="0" fillId="0" borderId="0" xfId="0"/>
    <xf numFmtId="0" fontId="2" fillId="2" borderId="0" xfId="582" applyFont="1" applyFill="1" applyAlignment="1">
      <alignment horizontal="center" vertical="center"/>
    </xf>
    <xf numFmtId="0" fontId="3" fillId="2" borderId="0" xfId="582" applyFont="1" applyFill="1" applyAlignment="1">
      <alignment horizontal="left" vertical="top"/>
    </xf>
    <xf numFmtId="0" fontId="4" fillId="2" borderId="0" xfId="582" applyFont="1" applyFill="1" applyAlignment="1">
      <alignment horizontal="center" vertical="center"/>
    </xf>
    <xf numFmtId="0" fontId="3" fillId="2" borderId="0" xfId="582" applyFont="1" applyFill="1"/>
    <xf numFmtId="0" fontId="2" fillId="2" borderId="0" xfId="582" applyFont="1" applyFill="1" applyAlignment="1">
      <alignment horizontal="center" vertical="top" wrapText="1"/>
    </xf>
    <xf numFmtId="0" fontId="2" fillId="2" borderId="0" xfId="582" applyFont="1" applyFill="1" applyAlignment="1">
      <alignment horizontal="justify" vertical="top" wrapText="1"/>
    </xf>
    <xf numFmtId="0" fontId="2" fillId="2" borderId="0" xfId="582" applyFont="1" applyFill="1" applyAlignment="1">
      <alignment horizontal="center"/>
    </xf>
    <xf numFmtId="2" fontId="2" fillId="2" borderId="0" xfId="582" applyNumberFormat="1" applyFont="1" applyFill="1" applyAlignment="1">
      <alignment horizontal="center"/>
    </xf>
    <xf numFmtId="2" fontId="2" fillId="2" borderId="0" xfId="582" applyNumberFormat="1" applyFont="1" applyFill="1" applyAlignment="1">
      <alignment horizontal="left"/>
    </xf>
    <xf numFmtId="0" fontId="2" fillId="2" borderId="0" xfId="582" applyFont="1" applyFill="1"/>
    <xf numFmtId="0" fontId="4" fillId="2" borderId="1" xfId="582" applyFont="1" applyFill="1" applyBorder="1" applyAlignment="1">
      <alignment horizontal="center" vertical="center" wrapText="1"/>
    </xf>
    <xf numFmtId="0" fontId="4" fillId="2" borderId="1" xfId="582" applyFont="1" applyFill="1" applyBorder="1" applyAlignment="1">
      <alignment horizontal="center" vertical="center"/>
    </xf>
    <xf numFmtId="2" fontId="4" fillId="2" borderId="1" xfId="582" applyNumberFormat="1" applyFont="1" applyFill="1" applyBorder="1" applyAlignment="1">
      <alignment horizontal="center" vertical="center"/>
    </xf>
    <xf numFmtId="2" fontId="4" fillId="2" borderId="1" xfId="582" applyNumberFormat="1" applyFont="1" applyFill="1" applyBorder="1" applyAlignment="1">
      <alignment horizontal="center" vertical="center" wrapText="1"/>
    </xf>
    <xf numFmtId="0" fontId="2" fillId="2" borderId="1" xfId="582" applyFont="1" applyFill="1" applyBorder="1" applyAlignment="1">
      <alignment horizontal="center" vertical="top" wrapText="1"/>
    </xf>
    <xf numFmtId="0" fontId="2" fillId="2" borderId="1" xfId="1576" applyFont="1" applyFill="1" applyBorder="1" applyAlignment="1">
      <alignment horizontal="justify" vertical="top" wrapText="1"/>
    </xf>
    <xf numFmtId="0" fontId="2" fillId="2" borderId="1" xfId="582" applyFont="1" applyFill="1" applyBorder="1" applyAlignment="1">
      <alignment horizontal="center" wrapText="1"/>
    </xf>
    <xf numFmtId="2" fontId="2" fillId="2" borderId="1" xfId="582" applyNumberFormat="1" applyFont="1" applyFill="1" applyBorder="1" applyAlignment="1">
      <alignment horizontal="center" wrapText="1"/>
    </xf>
    <xf numFmtId="0" fontId="2" fillId="2" borderId="1" xfId="582" applyFont="1" applyFill="1" applyBorder="1" applyAlignment="1">
      <alignment horizontal="left" wrapText="1"/>
    </xf>
    <xf numFmtId="0" fontId="2" fillId="2" borderId="1" xfId="582" applyFont="1" applyFill="1" applyBorder="1" applyAlignment="1">
      <alignment horizontal="left" vertical="top" wrapText="1"/>
    </xf>
    <xf numFmtId="2" fontId="4" fillId="2" borderId="1" xfId="582" applyNumberFormat="1" applyFont="1" applyFill="1" applyBorder="1" applyAlignment="1">
      <alignment horizontal="center" wrapText="1"/>
    </xf>
    <xf numFmtId="2" fontId="2" fillId="2" borderId="1" xfId="582" applyNumberFormat="1" applyFont="1" applyFill="1" applyBorder="1" applyAlignment="1">
      <alignment horizontal="left" wrapText="1"/>
    </xf>
    <xf numFmtId="0" fontId="2" fillId="0" borderId="1" xfId="3199" applyFont="1" applyBorder="1" applyAlignment="1">
      <alignment horizontal="center" vertical="top" wrapText="1"/>
    </xf>
    <xf numFmtId="0" fontId="2" fillId="0" borderId="1" xfId="2344" applyFont="1" applyBorder="1" applyAlignment="1">
      <alignment horizontal="center" vertical="top" wrapText="1"/>
    </xf>
    <xf numFmtId="0" fontId="2" fillId="0" borderId="1" xfId="2344" applyFont="1" applyBorder="1" applyAlignment="1">
      <alignment horizontal="justify" vertical="top" wrapText="1"/>
    </xf>
    <xf numFmtId="0" fontId="2" fillId="2" borderId="1" xfId="582" applyFont="1" applyFill="1" applyBorder="1" applyAlignment="1">
      <alignment horizontal="center"/>
    </xf>
    <xf numFmtId="2" fontId="2" fillId="2" borderId="1" xfId="582" applyNumberFormat="1" applyFont="1" applyFill="1" applyBorder="1" applyAlignment="1">
      <alignment horizontal="center"/>
    </xf>
    <xf numFmtId="0" fontId="2" fillId="0" borderId="1" xfId="3199" applyFont="1" applyBorder="1" applyAlignment="1">
      <alignment horizontal="justify" vertical="top" wrapText="1"/>
    </xf>
    <xf numFmtId="0" fontId="2" fillId="0" borderId="1" xfId="3199" applyFont="1" applyBorder="1" applyAlignment="1">
      <alignment horizontal="center" vertical="top"/>
    </xf>
    <xf numFmtId="0" fontId="2" fillId="0" borderId="1" xfId="2344" applyFont="1" applyBorder="1" applyAlignment="1">
      <alignment horizontal="center" wrapText="1"/>
    </xf>
    <xf numFmtId="2" fontId="2" fillId="0" borderId="1" xfId="2344" applyNumberFormat="1" applyFont="1" applyBorder="1" applyAlignment="1">
      <alignment horizontal="center"/>
    </xf>
    <xf numFmtId="0" fontId="3" fillId="2" borderId="1" xfId="582" applyFont="1" applyFill="1" applyBorder="1" applyAlignment="1">
      <alignment horizontal="center" vertical="top"/>
    </xf>
    <xf numFmtId="0" fontId="6" fillId="2" borderId="1" xfId="582" applyFont="1" applyFill="1" applyBorder="1" applyAlignment="1">
      <alignment horizontal="center" vertical="top" wrapText="1"/>
    </xf>
    <xf numFmtId="0" fontId="6" fillId="2" borderId="1" xfId="582" applyFont="1" applyFill="1" applyBorder="1" applyAlignment="1">
      <alignment horizontal="justify" vertical="justify" wrapText="1"/>
    </xf>
    <xf numFmtId="0" fontId="2" fillId="2" borderId="1" xfId="3199" applyFont="1" applyFill="1" applyBorder="1" applyAlignment="1">
      <alignment horizontal="center" vertical="top"/>
    </xf>
    <xf numFmtId="0" fontId="2" fillId="2" borderId="1" xfId="2344" applyFont="1" applyFill="1" applyBorder="1" applyAlignment="1">
      <alignment horizontal="center" vertical="top" wrapText="1"/>
    </xf>
    <xf numFmtId="0" fontId="2" fillId="2" borderId="1" xfId="2344" applyFont="1" applyFill="1" applyBorder="1" applyAlignment="1">
      <alignment horizontal="justify" vertical="top" wrapText="1"/>
    </xf>
    <xf numFmtId="0" fontId="2" fillId="2" borderId="1" xfId="582" applyFont="1" applyFill="1" applyBorder="1" applyAlignment="1">
      <alignment horizontal="center" vertical="top"/>
    </xf>
    <xf numFmtId="0" fontId="4" fillId="2" borderId="1" xfId="582" applyFont="1" applyFill="1" applyBorder="1" applyAlignment="1">
      <alignment horizontal="center" vertical="top" wrapText="1"/>
    </xf>
    <xf numFmtId="0" fontId="4" fillId="2" borderId="1" xfId="582" applyFont="1" applyFill="1" applyBorder="1" applyAlignment="1">
      <alignment horizontal="justify" vertical="top" wrapText="1"/>
    </xf>
    <xf numFmtId="0" fontId="4" fillId="2" borderId="1" xfId="582" applyFont="1" applyFill="1" applyBorder="1" applyAlignment="1">
      <alignment horizontal="center" wrapText="1"/>
    </xf>
    <xf numFmtId="170" fontId="2" fillId="2" borderId="1" xfId="582" applyNumberFormat="1" applyFont="1" applyFill="1" applyBorder="1" applyAlignment="1">
      <alignment horizontal="center"/>
    </xf>
    <xf numFmtId="0" fontId="2" fillId="0" borderId="1" xfId="450" applyFont="1" applyBorder="1" applyAlignment="1">
      <alignment horizontal="center" vertical="top"/>
    </xf>
    <xf numFmtId="49" fontId="2" fillId="0" borderId="1" xfId="3199" applyNumberFormat="1" applyFont="1" applyBorder="1" applyAlignment="1">
      <alignment horizontal="center" vertical="top"/>
    </xf>
    <xf numFmtId="0" fontId="2" fillId="0" borderId="1" xfId="3199" applyFont="1" applyBorder="1" applyAlignment="1">
      <alignment horizontal="left" vertical="top" wrapText="1"/>
    </xf>
    <xf numFmtId="0" fontId="2" fillId="0" borderId="1" xfId="3367" applyFont="1" applyBorder="1" applyAlignment="1">
      <alignment horizontal="justify" vertical="top" wrapText="1"/>
    </xf>
    <xf numFmtId="0" fontId="2" fillId="0" borderId="1" xfId="3199" applyFont="1" applyBorder="1" applyAlignment="1">
      <alignment horizontal="justify" vertical="top"/>
    </xf>
    <xf numFmtId="0" fontId="2" fillId="0" borderId="1" xfId="582" applyFont="1" applyBorder="1" applyAlignment="1">
      <alignment horizontal="center" vertical="top" wrapText="1"/>
    </xf>
    <xf numFmtId="0" fontId="2" fillId="0" borderId="1" xfId="1576" applyFont="1" applyBorder="1" applyAlignment="1">
      <alignment horizontal="justify" vertical="top" wrapText="1"/>
    </xf>
    <xf numFmtId="0" fontId="4" fillId="0" borderId="1" xfId="582" applyFont="1" applyBorder="1" applyAlignment="1">
      <alignment horizontal="center" vertical="top" wrapText="1"/>
    </xf>
    <xf numFmtId="0" fontId="2" fillId="2" borderId="1" xfId="1576" applyFont="1" applyFill="1" applyBorder="1" applyAlignment="1">
      <alignment horizontal="center" vertical="top" wrapText="1"/>
    </xf>
    <xf numFmtId="0" fontId="2" fillId="0" borderId="1" xfId="949" applyFont="1" applyBorder="1" applyAlignment="1">
      <alignment horizontal="center" vertical="top" wrapText="1"/>
    </xf>
    <xf numFmtId="0" fontId="2" fillId="0" borderId="1" xfId="3199" applyFont="1" applyBorder="1" applyAlignment="1">
      <alignment horizontal="right"/>
    </xf>
    <xf numFmtId="2" fontId="2" fillId="0" borderId="1" xfId="3199" applyNumberFormat="1" applyFont="1" applyBorder="1" applyAlignment="1">
      <alignment horizontal="center" vertical="top" wrapText="1"/>
    </xf>
    <xf numFmtId="0" fontId="2" fillId="0" borderId="1" xfId="3199" applyFont="1" applyBorder="1" applyAlignment="1">
      <alignment horizontal="center" wrapText="1"/>
    </xf>
    <xf numFmtId="2" fontId="2" fillId="0" borderId="1" xfId="3199" applyNumberFormat="1" applyFont="1" applyBorder="1" applyAlignment="1">
      <alignment horizontal="center"/>
    </xf>
    <xf numFmtId="0" fontId="2" fillId="0" borderId="1" xfId="3199" applyFont="1" applyBorder="1" applyAlignment="1">
      <alignment horizontal="center"/>
    </xf>
    <xf numFmtId="0" fontId="2" fillId="2" borderId="1" xfId="2345" applyFont="1" applyFill="1" applyBorder="1" applyAlignment="1">
      <alignment horizontal="center" vertical="top" wrapText="1"/>
    </xf>
    <xf numFmtId="0" fontId="2" fillId="2" borderId="1" xfId="2345" applyFont="1" applyFill="1" applyBorder="1" applyAlignment="1">
      <alignment horizontal="justify" vertical="top" wrapText="1"/>
    </xf>
    <xf numFmtId="0" fontId="2" fillId="2" borderId="1" xfId="582" applyFont="1" applyFill="1" applyBorder="1"/>
    <xf numFmtId="0" fontId="6" fillId="2" borderId="1" xfId="582" applyFont="1" applyFill="1" applyBorder="1" applyAlignment="1">
      <alignment horizontal="justify" vertical="top" wrapText="1"/>
    </xf>
    <xf numFmtId="0" fontId="4" fillId="2" borderId="1" xfId="582" applyFont="1" applyFill="1" applyBorder="1" applyAlignment="1">
      <alignment horizontal="center" vertical="top"/>
    </xf>
    <xf numFmtId="0" fontId="2" fillId="0" borderId="1" xfId="582" applyFont="1" applyBorder="1" applyAlignment="1">
      <alignment horizontal="center" vertical="top"/>
    </xf>
    <xf numFmtId="0" fontId="2" fillId="0" borderId="1" xfId="582" applyFont="1" applyBorder="1" applyAlignment="1">
      <alignment horizontal="justify" vertical="top" wrapText="1"/>
    </xf>
    <xf numFmtId="0" fontId="2" fillId="0" borderId="1" xfId="582" applyFont="1" applyBorder="1" applyAlignment="1">
      <alignment wrapText="1"/>
    </xf>
    <xf numFmtId="171" fontId="2" fillId="2" borderId="1" xfId="3199" applyNumberFormat="1" applyFont="1" applyFill="1" applyBorder="1" applyAlignment="1">
      <alignment horizontal="center" vertical="top" wrapText="1"/>
    </xf>
    <xf numFmtId="0" fontId="2" fillId="2" borderId="1" xfId="3199" applyFont="1" applyFill="1" applyBorder="1" applyAlignment="1">
      <alignment horizontal="justify" vertical="top" wrapText="1"/>
    </xf>
    <xf numFmtId="2" fontId="2" fillId="2" borderId="1" xfId="3199" applyNumberFormat="1" applyFont="1" applyFill="1" applyBorder="1" applyAlignment="1">
      <alignment horizontal="center" vertical="top" wrapText="1"/>
    </xf>
    <xf numFmtId="0" fontId="2" fillId="0" borderId="1" xfId="2345" applyFont="1" applyBorder="1" applyAlignment="1">
      <alignment horizontal="center" vertical="top" wrapText="1"/>
    </xf>
    <xf numFmtId="0" fontId="2" fillId="0" borderId="1" xfId="311" applyFont="1" applyBorder="1" applyAlignment="1">
      <alignment horizontal="center" vertical="top"/>
    </xf>
    <xf numFmtId="172" fontId="2" fillId="0" borderId="1" xfId="1335" applyNumberFormat="1" applyFont="1" applyBorder="1" applyAlignment="1">
      <alignment horizontal="center" vertical="top" wrapText="1"/>
    </xf>
    <xf numFmtId="0" fontId="2" fillId="0" borderId="1" xfId="1335" applyFont="1" applyBorder="1" applyAlignment="1">
      <alignment horizontal="justify" vertical="top" wrapText="1"/>
    </xf>
    <xf numFmtId="0" fontId="2" fillId="0" borderId="1" xfId="1335" applyFont="1" applyBorder="1" applyAlignment="1">
      <alignment horizontal="center" vertical="top" wrapText="1"/>
    </xf>
    <xf numFmtId="0" fontId="2" fillId="0" borderId="1" xfId="1335" applyFont="1" applyBorder="1"/>
    <xf numFmtId="0" fontId="2" fillId="0" borderId="1" xfId="311" applyFont="1" applyBorder="1" applyAlignment="1">
      <alignment horizontal="center" vertical="top" wrapText="1"/>
    </xf>
    <xf numFmtId="0" fontId="2" fillId="0" borderId="1" xfId="311" applyFont="1" applyBorder="1" applyAlignment="1">
      <alignment horizontal="justify" vertical="top" wrapText="1"/>
    </xf>
    <xf numFmtId="0" fontId="2" fillId="2" borderId="1" xfId="311" applyFont="1" applyFill="1" applyBorder="1" applyAlignment="1">
      <alignment horizontal="center" vertical="top"/>
    </xf>
    <xf numFmtId="172" fontId="2" fillId="2" borderId="1" xfId="1335" applyNumberFormat="1" applyFont="1" applyFill="1" applyBorder="1" applyAlignment="1">
      <alignment horizontal="center" vertical="top" wrapText="1"/>
    </xf>
    <xf numFmtId="0" fontId="2" fillId="2" borderId="1" xfId="311" applyFont="1" applyFill="1" applyBorder="1" applyAlignment="1">
      <alignment horizontal="justify" vertical="top" wrapText="1"/>
    </xf>
    <xf numFmtId="0" fontId="2" fillId="0" borderId="1" xfId="582" applyFont="1" applyBorder="1"/>
    <xf numFmtId="172" fontId="2" fillId="0" borderId="1" xfId="311" applyNumberFormat="1" applyFont="1" applyBorder="1" applyAlignment="1">
      <alignment horizontal="center" vertical="top" wrapText="1"/>
    </xf>
    <xf numFmtId="0" fontId="3" fillId="0" borderId="1" xfId="582" applyFont="1" applyBorder="1" applyAlignment="1">
      <alignment horizontal="center" vertical="top"/>
    </xf>
    <xf numFmtId="0" fontId="2" fillId="0" borderId="1" xfId="582" applyFont="1" applyBorder="1" applyAlignment="1">
      <alignment horizontal="left" vertical="top" wrapText="1"/>
    </xf>
    <xf numFmtId="0" fontId="2" fillId="0" borderId="1" xfId="2344" applyFont="1" applyBorder="1" applyAlignment="1">
      <alignment horizontal="center"/>
    </xf>
    <xf numFmtId="0" fontId="3" fillId="0" borderId="1" xfId="3199" applyFont="1" applyBorder="1" applyAlignment="1">
      <alignment horizontal="center" vertical="top"/>
    </xf>
    <xf numFmtId="0" fontId="3" fillId="0" borderId="1" xfId="2344" applyFont="1" applyBorder="1" applyAlignment="1">
      <alignment horizontal="center" vertical="top" wrapText="1"/>
    </xf>
    <xf numFmtId="0" fontId="3" fillId="0" borderId="1" xfId="2344" applyFont="1" applyBorder="1" applyAlignment="1">
      <alignment horizontal="justify" vertical="top" wrapText="1"/>
    </xf>
    <xf numFmtId="0" fontId="3" fillId="0" borderId="1" xfId="2344" applyFont="1" applyBorder="1" applyAlignment="1">
      <alignment horizontal="center" wrapText="1"/>
    </xf>
    <xf numFmtId="2" fontId="3" fillId="0" borderId="1" xfId="2344" applyNumberFormat="1" applyFont="1" applyBorder="1" applyAlignment="1">
      <alignment horizontal="center"/>
    </xf>
    <xf numFmtId="2" fontId="3" fillId="2" borderId="1" xfId="582" applyNumberFormat="1" applyFont="1" applyFill="1" applyBorder="1" applyAlignment="1">
      <alignment horizontal="left" wrapText="1"/>
    </xf>
    <xf numFmtId="0" fontId="3" fillId="0" borderId="1" xfId="582" applyFont="1" applyBorder="1" applyAlignment="1">
      <alignment horizontal="left" vertical="top"/>
    </xf>
    <xf numFmtId="0" fontId="6" fillId="0" borderId="1" xfId="582" applyFont="1" applyBorder="1" applyAlignment="1">
      <alignment horizontal="center" vertical="top" wrapText="1"/>
    </xf>
    <xf numFmtId="0" fontId="6" fillId="0" borderId="1" xfId="582" applyFont="1" applyBorder="1" applyAlignment="1">
      <alignment horizontal="justify" vertical="justify" wrapText="1"/>
    </xf>
    <xf numFmtId="0" fontId="2" fillId="0" borderId="1" xfId="1569" applyFont="1" applyBorder="1" applyAlignment="1">
      <alignment horizontal="center" vertical="top" wrapText="1"/>
    </xf>
    <xf numFmtId="0" fontId="2" fillId="0" borderId="1" xfId="1569" applyFont="1" applyBorder="1" applyAlignment="1">
      <alignment horizontal="justify" vertical="top" wrapText="1"/>
    </xf>
    <xf numFmtId="0" fontId="2" fillId="2" borderId="1" xfId="3199" applyFont="1" applyFill="1" applyBorder="1" applyAlignment="1">
      <alignment horizontal="center" vertical="top" wrapText="1"/>
    </xf>
    <xf numFmtId="1" fontId="2" fillId="0" borderId="1" xfId="3199" applyNumberFormat="1" applyFont="1" applyBorder="1" applyAlignment="1">
      <alignment horizontal="center" vertical="top"/>
    </xf>
    <xf numFmtId="2" fontId="2" fillId="0" borderId="1" xfId="3199" applyNumberFormat="1" applyFont="1" applyBorder="1" applyAlignment="1">
      <alignment horizontal="center" vertical="top"/>
    </xf>
    <xf numFmtId="0" fontId="2" fillId="0" borderId="1" xfId="3199" applyFont="1" applyBorder="1" applyAlignment="1">
      <alignment horizontal="left" wrapText="1"/>
    </xf>
    <xf numFmtId="49" fontId="2" fillId="0" borderId="1" xfId="3199" applyNumberFormat="1" applyFont="1" applyBorder="1" applyAlignment="1">
      <alignment horizontal="center" vertical="top" wrapText="1"/>
    </xf>
    <xf numFmtId="0" fontId="3" fillId="0" borderId="1" xfId="450" applyFont="1" applyBorder="1" applyAlignment="1">
      <alignment horizontal="center" vertical="top"/>
    </xf>
    <xf numFmtId="49" fontId="3" fillId="0" borderId="1" xfId="3199" applyNumberFormat="1" applyFont="1" applyBorder="1" applyAlignment="1">
      <alignment horizontal="center" vertical="top"/>
    </xf>
    <xf numFmtId="0" fontId="3" fillId="0" borderId="1" xfId="3199" applyFont="1" applyBorder="1" applyAlignment="1">
      <alignment horizontal="justify" vertical="top"/>
    </xf>
    <xf numFmtId="0" fontId="3" fillId="2" borderId="1" xfId="582" applyFont="1" applyFill="1" applyBorder="1" applyAlignment="1">
      <alignment horizontal="center"/>
    </xf>
    <xf numFmtId="2" fontId="3" fillId="2" borderId="1" xfId="582" applyNumberFormat="1" applyFont="1" applyFill="1" applyBorder="1" applyAlignment="1">
      <alignment horizontal="center"/>
    </xf>
    <xf numFmtId="0" fontId="2" fillId="0" borderId="1" xfId="3199" applyFont="1" applyBorder="1"/>
    <xf numFmtId="0" fontId="4" fillId="0" borderId="1" xfId="3199" applyFont="1" applyBorder="1" applyAlignment="1">
      <alignment horizontal="justify" vertical="top" wrapText="1"/>
    </xf>
    <xf numFmtId="0" fontId="2" fillId="0" borderId="1" xfId="3199" applyFont="1" applyBorder="1" applyAlignment="1">
      <alignment vertical="top"/>
    </xf>
    <xf numFmtId="0" fontId="3" fillId="0" borderId="1" xfId="1149" applyFont="1" applyBorder="1" applyAlignment="1">
      <alignment horizontal="center" vertical="top"/>
    </xf>
    <xf numFmtId="0" fontId="3" fillId="0" borderId="1" xfId="582" applyFont="1" applyBorder="1" applyAlignment="1">
      <alignment horizontal="center" vertical="top" wrapText="1"/>
    </xf>
    <xf numFmtId="0" fontId="3" fillId="0" borderId="1" xfId="582" applyFont="1" applyBorder="1" applyAlignment="1">
      <alignment horizontal="justify" vertical="top" wrapText="1"/>
    </xf>
    <xf numFmtId="0" fontId="2" fillId="0" borderId="1" xfId="1149" applyFont="1" applyBorder="1" applyAlignment="1">
      <alignment horizontal="center" vertical="top"/>
    </xf>
    <xf numFmtId="0" fontId="2" fillId="0" borderId="1" xfId="949" applyFont="1" applyBorder="1" applyAlignment="1">
      <alignment horizontal="justify" vertical="top" wrapText="1"/>
    </xf>
    <xf numFmtId="2" fontId="2" fillId="2" borderId="1" xfId="2345" applyNumberFormat="1" applyFont="1" applyFill="1" applyBorder="1" applyAlignment="1">
      <alignment horizontal="center" vertical="top" wrapText="1"/>
    </xf>
    <xf numFmtId="0" fontId="2" fillId="2" borderId="1" xfId="582" applyFont="1" applyFill="1" applyBorder="1" applyAlignment="1">
      <alignment horizontal="justify" vertical="top" wrapText="1"/>
    </xf>
    <xf numFmtId="0" fontId="2" fillId="2" borderId="1" xfId="582" applyFont="1" applyFill="1" applyBorder="1" applyAlignment="1">
      <alignment vertical="top" wrapText="1"/>
    </xf>
    <xf numFmtId="0" fontId="2" fillId="2" borderId="1" xfId="1569" applyFont="1" applyFill="1" applyBorder="1" applyAlignment="1">
      <alignment horizontal="center" vertical="top" wrapText="1"/>
    </xf>
    <xf numFmtId="0" fontId="2" fillId="2" borderId="1" xfId="1569" applyFont="1" applyFill="1" applyBorder="1" applyAlignment="1">
      <alignment horizontal="justify" vertical="top" wrapText="1"/>
    </xf>
    <xf numFmtId="0" fontId="2" fillId="2" borderId="1" xfId="1569" applyFont="1" applyFill="1" applyBorder="1" applyAlignment="1">
      <alignment horizontal="center" vertical="top"/>
    </xf>
    <xf numFmtId="2" fontId="2" fillId="0" borderId="1" xfId="3199" applyNumberFormat="1" applyFont="1" applyBorder="1" applyAlignment="1">
      <alignment horizontal="center" wrapText="1"/>
    </xf>
    <xf numFmtId="0" fontId="2" fillId="0" borderId="1" xfId="3199" applyFont="1" applyBorder="1" applyAlignment="1">
      <alignment horizontal="left" vertical="center" wrapText="1"/>
    </xf>
    <xf numFmtId="49" fontId="2" fillId="2" borderId="1" xfId="582" applyNumberFormat="1" applyFont="1" applyFill="1" applyBorder="1" applyAlignment="1">
      <alignment horizontal="center" vertical="top"/>
    </xf>
    <xf numFmtId="0" fontId="2" fillId="2" borderId="1" xfId="582" applyFont="1" applyFill="1" applyBorder="1" applyAlignment="1">
      <alignment horizontal="justify" vertical="top"/>
    </xf>
    <xf numFmtId="0" fontId="2" fillId="2" borderId="1" xfId="3199" applyFont="1" applyFill="1" applyBorder="1" applyAlignment="1">
      <alignment horizontal="left" vertical="top" wrapText="1"/>
    </xf>
    <xf numFmtId="2" fontId="2" fillId="2" borderId="1" xfId="3199" applyNumberFormat="1" applyFont="1" applyFill="1" applyBorder="1" applyAlignment="1">
      <alignment horizontal="center" wrapText="1"/>
    </xf>
    <xf numFmtId="0" fontId="3" fillId="0" borderId="1" xfId="3199" applyFont="1" applyBorder="1" applyAlignment="1">
      <alignment horizontal="center" vertical="top" wrapText="1"/>
    </xf>
    <xf numFmtId="0" fontId="3" fillId="0" borderId="1" xfId="3199" applyFont="1" applyBorder="1" applyAlignment="1">
      <alignment horizontal="justify" vertical="top" wrapText="1"/>
    </xf>
    <xf numFmtId="2" fontId="3" fillId="0" borderId="1" xfId="3199" applyNumberFormat="1" applyFont="1" applyBorder="1" applyAlignment="1">
      <alignment horizontal="center" wrapText="1"/>
    </xf>
    <xf numFmtId="49" fontId="2" fillId="2" borderId="1" xfId="3199" applyNumberFormat="1" applyFont="1" applyFill="1" applyBorder="1" applyAlignment="1">
      <alignment horizontal="center" vertical="top"/>
    </xf>
    <xf numFmtId="0" fontId="2" fillId="2" borderId="1" xfId="3199" applyFont="1" applyFill="1" applyBorder="1" applyAlignment="1">
      <alignment horizontal="justify" vertical="top"/>
    </xf>
    <xf numFmtId="0" fontId="2" fillId="2" borderId="1" xfId="3199" applyFont="1" applyFill="1" applyBorder="1" applyAlignment="1">
      <alignment horizontal="center" wrapText="1"/>
    </xf>
    <xf numFmtId="2" fontId="2" fillId="2" borderId="1" xfId="3199" applyNumberFormat="1" applyFont="1" applyFill="1" applyBorder="1" applyAlignment="1">
      <alignment horizontal="center"/>
    </xf>
    <xf numFmtId="0" fontId="4" fillId="2" borderId="1" xfId="1576" applyFont="1" applyFill="1" applyBorder="1" applyAlignment="1">
      <alignment horizontal="justify" vertical="top" wrapText="1"/>
    </xf>
    <xf numFmtId="0" fontId="2" fillId="2" borderId="1" xfId="582" applyFont="1" applyFill="1" applyBorder="1" applyAlignment="1">
      <alignment horizontal="right" vertical="top" wrapText="1"/>
    </xf>
    <xf numFmtId="0" fontId="2" fillId="2" borderId="1" xfId="1576" applyFont="1" applyFill="1" applyBorder="1" applyAlignment="1">
      <alignment horizontal="center" vertical="top"/>
    </xf>
    <xf numFmtId="0" fontId="2" fillId="2" borderId="1" xfId="1576" applyFont="1" applyFill="1" applyBorder="1" applyAlignment="1">
      <alignment horizontal="center"/>
    </xf>
    <xf numFmtId="2" fontId="2" fillId="2" borderId="1" xfId="1576" applyNumberFormat="1" applyFont="1" applyFill="1" applyBorder="1" applyAlignment="1">
      <alignment horizontal="center" wrapText="1"/>
    </xf>
    <xf numFmtId="0" fontId="4" fillId="2" borderId="1" xfId="582" applyFont="1" applyFill="1" applyBorder="1" applyAlignment="1">
      <alignment horizontal="center"/>
    </xf>
    <xf numFmtId="2" fontId="4" fillId="2" borderId="1" xfId="582" applyNumberFormat="1" applyFont="1" applyFill="1" applyBorder="1" applyAlignment="1">
      <alignment horizontal="center"/>
    </xf>
    <xf numFmtId="2" fontId="2" fillId="2" borderId="1" xfId="1576" applyNumberFormat="1" applyFont="1" applyFill="1" applyBorder="1" applyAlignment="1">
      <alignment horizontal="center"/>
    </xf>
    <xf numFmtId="2" fontId="2" fillId="2" borderId="1" xfId="1576" applyNumberFormat="1" applyFont="1" applyFill="1" applyBorder="1" applyAlignment="1">
      <alignment horizontal="left" wrapText="1"/>
    </xf>
    <xf numFmtId="0" fontId="2" fillId="2" borderId="1" xfId="1576" applyFont="1" applyFill="1" applyBorder="1" applyAlignment="1">
      <alignment horizontal="center" wrapText="1"/>
    </xf>
    <xf numFmtId="171" fontId="2" fillId="2" borderId="1" xfId="582" applyNumberFormat="1" applyFont="1" applyFill="1" applyBorder="1" applyAlignment="1">
      <alignment horizontal="center" vertical="top" wrapText="1"/>
    </xf>
    <xf numFmtId="2" fontId="2" fillId="2" borderId="1" xfId="582" applyNumberFormat="1" applyFont="1" applyFill="1" applyBorder="1" applyAlignment="1">
      <alignment horizontal="center" vertical="top" wrapText="1"/>
    </xf>
    <xf numFmtId="173" fontId="2" fillId="2" borderId="1" xfId="582" applyNumberFormat="1" applyFont="1" applyFill="1" applyBorder="1" applyAlignment="1">
      <alignment horizontal="center" vertical="top"/>
    </xf>
    <xf numFmtId="2" fontId="3" fillId="0" borderId="1" xfId="582" applyNumberFormat="1" applyFont="1" applyBorder="1" applyAlignment="1">
      <alignment horizontal="center" vertical="top" wrapText="1"/>
    </xf>
    <xf numFmtId="0" fontId="3" fillId="2" borderId="1" xfId="582" applyFont="1" applyFill="1" applyBorder="1" applyAlignment="1">
      <alignment horizontal="justify" vertical="top" wrapText="1"/>
    </xf>
    <xf numFmtId="0" fontId="2" fillId="2" borderId="1" xfId="582" applyFont="1" applyFill="1" applyBorder="1" applyAlignment="1">
      <alignment horizontal="justify" vertical="center" wrapText="1"/>
    </xf>
    <xf numFmtId="0" fontId="2" fillId="2" borderId="1" xfId="582" applyFont="1" applyFill="1" applyBorder="1" applyAlignment="1">
      <alignment vertical="center" wrapText="1"/>
    </xf>
    <xf numFmtId="0" fontId="2" fillId="2" borderId="1" xfId="582" applyFont="1" applyFill="1" applyBorder="1" applyAlignment="1">
      <alignment vertical="center"/>
    </xf>
    <xf numFmtId="0" fontId="3" fillId="2" borderId="1" xfId="582" applyFont="1" applyFill="1" applyBorder="1" applyAlignment="1">
      <alignment horizontal="center" vertical="top" wrapText="1"/>
    </xf>
    <xf numFmtId="0" fontId="2" fillId="2" borderId="1" xfId="582" applyFont="1" applyFill="1" applyBorder="1" applyAlignment="1">
      <alignment wrapText="1"/>
    </xf>
    <xf numFmtId="173" fontId="2" fillId="0" borderId="1" xfId="582" applyNumberFormat="1" applyFont="1" applyBorder="1" applyAlignment="1">
      <alignment horizontal="center" vertical="top"/>
    </xf>
    <xf numFmtId="173" fontId="2" fillId="0" borderId="1" xfId="582" applyNumberFormat="1" applyFont="1" applyBorder="1" applyAlignment="1">
      <alignment vertical="top"/>
    </xf>
    <xf numFmtId="171" fontId="3" fillId="0" borderId="1" xfId="582" applyNumberFormat="1" applyFont="1" applyBorder="1" applyAlignment="1">
      <alignment horizontal="center" vertical="top" wrapText="1"/>
    </xf>
    <xf numFmtId="0" fontId="2" fillId="0" borderId="1" xfId="582" applyFont="1" applyBorder="1" applyAlignment="1">
      <alignment vertical="center" wrapText="1"/>
    </xf>
    <xf numFmtId="0" fontId="7" fillId="0" borderId="0" xfId="0" applyFont="1" applyAlignment="1">
      <alignment vertical="center" wrapText="1"/>
    </xf>
    <xf numFmtId="0" fontId="8" fillId="0" borderId="0" xfId="0" applyFont="1"/>
    <xf numFmtId="0" fontId="7" fillId="0" borderId="0" xfId="0" applyFont="1"/>
    <xf numFmtId="0" fontId="7" fillId="0" borderId="0" xfId="0" applyFont="1" applyAlignment="1">
      <alignment horizontal="center" vertical="top" wrapText="1"/>
    </xf>
    <xf numFmtId="0" fontId="7" fillId="0" borderId="0" xfId="0" applyFont="1" applyAlignment="1">
      <alignment vertical="top" wrapText="1"/>
    </xf>
    <xf numFmtId="0" fontId="10" fillId="0" borderId="1" xfId="0" applyFont="1" applyBorder="1" applyAlignment="1">
      <alignment horizontal="center" vertical="top"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2" fontId="7" fillId="0" borderId="1" xfId="0" applyNumberFormat="1" applyFont="1" applyBorder="1" applyAlignment="1">
      <alignment horizontal="right" vertical="center" wrapText="1"/>
    </xf>
    <xf numFmtId="2" fontId="7" fillId="0" borderId="1" xfId="0" applyNumberFormat="1" applyFont="1" applyBorder="1" applyAlignment="1">
      <alignment vertical="center"/>
    </xf>
    <xf numFmtId="0" fontId="7" fillId="0" borderId="1" xfId="0" applyFont="1" applyBorder="1" applyAlignment="1">
      <alignment horizontal="center" vertical="center" wrapText="1"/>
    </xf>
    <xf numFmtId="2" fontId="10"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right" vertical="center" wrapText="1"/>
    </xf>
    <xf numFmtId="9" fontId="7" fillId="0" borderId="0" xfId="0" applyNumberFormat="1" applyFont="1" applyAlignment="1">
      <alignment vertical="center" wrapText="1"/>
    </xf>
    <xf numFmtId="2" fontId="7" fillId="0" borderId="1" xfId="0" applyNumberFormat="1" applyFont="1" applyBorder="1" applyAlignment="1">
      <alignment horizontal="center" vertical="center" wrapText="1"/>
    </xf>
    <xf numFmtId="2" fontId="7" fillId="0" borderId="0" xfId="0" applyNumberFormat="1" applyFont="1" applyAlignment="1">
      <alignment vertical="center" wrapText="1"/>
    </xf>
    <xf numFmtId="2" fontId="7" fillId="0" borderId="1" xfId="0" applyNumberFormat="1" applyFont="1" applyBorder="1" applyAlignment="1">
      <alignment horizontal="right" vertical="center"/>
    </xf>
    <xf numFmtId="0" fontId="0" fillId="0" borderId="1" xfId="0" applyBorder="1"/>
    <xf numFmtId="2" fontId="0" fillId="0" borderId="1" xfId="0" applyNumberFormat="1" applyBorder="1"/>
    <xf numFmtId="0" fontId="10" fillId="0" borderId="1" xfId="0" applyFont="1" applyBorder="1" applyAlignment="1">
      <alignment vertical="center" wrapText="1"/>
    </xf>
    <xf numFmtId="2" fontId="10" fillId="0" borderId="1" xfId="0" applyNumberFormat="1" applyFont="1" applyBorder="1" applyAlignment="1">
      <alignment horizontal="righ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174" fontId="11" fillId="0" borderId="1" xfId="0" applyNumberFormat="1" applyFont="1" applyBorder="1" applyAlignment="1">
      <alignment horizontal="right" vertical="center"/>
    </xf>
    <xf numFmtId="174" fontId="7" fillId="0" borderId="0" xfId="0" applyNumberFormat="1" applyFont="1" applyAlignment="1">
      <alignment vertical="center" wrapText="1"/>
    </xf>
    <xf numFmtId="0" fontId="7" fillId="0" borderId="0" xfId="0" applyFont="1" applyAlignment="1">
      <alignment horizontal="center"/>
    </xf>
    <xf numFmtId="2" fontId="7" fillId="0" borderId="0" xfId="0" applyNumberFormat="1" applyFont="1"/>
    <xf numFmtId="0" fontId="10" fillId="0" borderId="0" xfId="0" applyFont="1" applyAlignment="1">
      <alignment horizontal="center" vertical="top"/>
    </xf>
    <xf numFmtId="0" fontId="7" fillId="0" borderId="0" xfId="0" applyFont="1" applyAlignment="1">
      <alignment horizontal="center" vertical="center"/>
    </xf>
    <xf numFmtId="0" fontId="7" fillId="0" borderId="0" xfId="0" applyFont="1" applyAlignment="1">
      <alignment horizontal="center" vertical="center" wrapText="1"/>
    </xf>
    <xf numFmtId="0" fontId="12" fillId="0" borderId="0" xfId="0" applyFont="1" applyAlignment="1">
      <alignment horizontal="center" vertical="top"/>
    </xf>
    <xf numFmtId="0" fontId="7" fillId="0" borderId="0" xfId="582" applyFont="1"/>
    <xf numFmtId="0" fontId="13" fillId="0" borderId="0" xfId="0" applyFont="1" applyAlignment="1">
      <alignment horizontal="left" vertical="top"/>
    </xf>
    <xf numFmtId="0" fontId="12" fillId="0" borderId="0" xfId="0" applyFont="1"/>
    <xf numFmtId="0" fontId="22" fillId="0" borderId="0" xfId="1394"/>
    <xf numFmtId="0" fontId="13" fillId="0" borderId="0" xfId="54" applyFont="1" applyAlignment="1">
      <alignment horizontal="left" vertical="top"/>
    </xf>
    <xf numFmtId="0" fontId="13" fillId="0" borderId="0" xfId="54" applyFont="1" applyAlignment="1">
      <alignment horizontal="left" vertical="center"/>
    </xf>
    <xf numFmtId="0" fontId="7" fillId="0" borderId="0" xfId="54" applyFont="1"/>
    <xf numFmtId="0" fontId="12" fillId="0" borderId="0" xfId="54" applyFont="1"/>
    <xf numFmtId="49" fontId="12" fillId="0" borderId="0" xfId="0" applyNumberFormat="1" applyFont="1" applyAlignment="1">
      <alignment horizontal="center" vertical="top"/>
    </xf>
    <xf numFmtId="0" fontId="12" fillId="0" borderId="1" xfId="0" applyFont="1" applyBorder="1" applyAlignment="1">
      <alignment horizontal="center" vertical="top"/>
    </xf>
    <xf numFmtId="0" fontId="8" fillId="0" borderId="1" xfId="0" applyFont="1" applyBorder="1" applyAlignment="1">
      <alignment horizontal="center" vertical="top" wrapText="1"/>
    </xf>
    <xf numFmtId="49" fontId="12" fillId="0" borderId="1" xfId="0" applyNumberFormat="1" applyFont="1" applyBorder="1" applyAlignment="1">
      <alignment horizontal="center" vertical="top" wrapText="1"/>
    </xf>
    <xf numFmtId="0" fontId="12" fillId="0" borderId="1"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center" vertical="top"/>
    </xf>
    <xf numFmtId="49" fontId="7" fillId="0" borderId="1" xfId="0" applyNumberFormat="1" applyFont="1" applyBorder="1" applyAlignment="1">
      <alignment horizontal="center" vertical="top"/>
    </xf>
    <xf numFmtId="0" fontId="8" fillId="0" borderId="1" xfId="0" applyFont="1" applyBorder="1" applyAlignment="1">
      <alignment horizontal="center" vertical="top"/>
    </xf>
    <xf numFmtId="49" fontId="8"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175" fontId="12" fillId="0" borderId="1" xfId="0" applyNumberFormat="1" applyFont="1" applyBorder="1" applyAlignment="1">
      <alignment horizontal="center" vertical="top" wrapText="1"/>
    </xf>
    <xf numFmtId="176" fontId="14" fillId="0" borderId="1" xfId="0" applyNumberFormat="1" applyFont="1" applyBorder="1" applyAlignment="1">
      <alignment horizontal="center" vertical="top" wrapText="1"/>
    </xf>
    <xf numFmtId="49" fontId="12" fillId="0" borderId="1" xfId="0" applyNumberFormat="1" applyFont="1" applyBorder="1" applyAlignment="1">
      <alignment horizontal="center" vertical="top"/>
    </xf>
    <xf numFmtId="0" fontId="13" fillId="0" borderId="1" xfId="0" applyFont="1" applyBorder="1" applyAlignment="1">
      <alignment horizontal="center" vertical="top"/>
    </xf>
    <xf numFmtId="177" fontId="14" fillId="0" borderId="1" xfId="0" applyNumberFormat="1" applyFont="1" applyBorder="1" applyAlignment="1">
      <alignment horizontal="center" vertical="top" wrapText="1"/>
    </xf>
    <xf numFmtId="0" fontId="12" fillId="0" borderId="1" xfId="582" applyFont="1" applyBorder="1" applyAlignment="1">
      <alignment horizontal="center" vertical="top"/>
    </xf>
    <xf numFmtId="169" fontId="7" fillId="0" borderId="1" xfId="1" applyFont="1" applyFill="1" applyBorder="1" applyAlignment="1" applyProtection="1">
      <alignment horizontal="center" vertical="top"/>
    </xf>
    <xf numFmtId="0" fontId="7" fillId="0" borderId="1" xfId="582" applyFont="1" applyBorder="1" applyAlignment="1">
      <alignment horizontal="center" vertical="top"/>
    </xf>
    <xf numFmtId="178" fontId="14" fillId="0" borderId="1" xfId="0" applyNumberFormat="1" applyFont="1" applyBorder="1" applyAlignment="1">
      <alignment horizontal="center" vertical="top" wrapText="1"/>
    </xf>
    <xf numFmtId="179" fontId="14" fillId="0" borderId="1" xfId="0" applyNumberFormat="1" applyFont="1" applyBorder="1" applyAlignment="1">
      <alignment horizontal="center" vertical="top" wrapText="1"/>
    </xf>
    <xf numFmtId="2" fontId="12" fillId="0" borderId="1" xfId="0" applyNumberFormat="1" applyFont="1" applyBorder="1" applyAlignment="1">
      <alignment horizontal="center" vertical="top" wrapText="1"/>
    </xf>
    <xf numFmtId="0" fontId="15" fillId="0" borderId="1" xfId="1394" applyFont="1" applyBorder="1" applyAlignment="1">
      <alignment horizontal="center" vertical="top"/>
    </xf>
    <xf numFmtId="0" fontId="7" fillId="2" borderId="1" xfId="0" applyFont="1" applyFill="1" applyBorder="1" applyAlignment="1">
      <alignment horizontal="center" vertical="top" wrapText="1"/>
    </xf>
    <xf numFmtId="0" fontId="16" fillId="0" borderId="1" xfId="0" applyFont="1" applyBorder="1" applyAlignment="1">
      <alignment horizontal="center" vertical="top"/>
    </xf>
    <xf numFmtId="0" fontId="17" fillId="0" borderId="1" xfId="0" applyFont="1" applyBorder="1" applyAlignment="1">
      <alignment horizontal="center" vertical="top"/>
    </xf>
    <xf numFmtId="0" fontId="0" fillId="0" borderId="1" xfId="0" applyBorder="1" applyAlignment="1">
      <alignment vertical="top"/>
    </xf>
    <xf numFmtId="0" fontId="13" fillId="0" borderId="1" xfId="54" applyFont="1" applyBorder="1" applyAlignment="1">
      <alignment horizontal="center" vertical="top"/>
    </xf>
    <xf numFmtId="0" fontId="13" fillId="0" borderId="1" xfId="54" applyFont="1" applyBorder="1" applyAlignment="1">
      <alignment horizontal="center" vertical="top" wrapText="1"/>
    </xf>
    <xf numFmtId="0" fontId="13" fillId="0" borderId="1" xfId="54" applyFont="1" applyBorder="1" applyAlignment="1">
      <alignment horizontal="center" vertical="center" wrapText="1"/>
    </xf>
    <xf numFmtId="0" fontId="0" fillId="0" borderId="1" xfId="0" applyBorder="1" applyAlignment="1">
      <alignment horizontal="center" vertical="top"/>
    </xf>
    <xf numFmtId="181" fontId="7" fillId="0" borderId="1" xfId="54" applyNumberFormat="1" applyFont="1" applyBorder="1" applyAlignment="1">
      <alignment horizontal="center" vertical="top"/>
    </xf>
    <xf numFmtId="0" fontId="8" fillId="0" borderId="1" xfId="54" applyFont="1" applyBorder="1" applyAlignment="1">
      <alignment horizontal="center" vertical="top" wrapText="1"/>
    </xf>
    <xf numFmtId="0" fontId="7" fillId="0" borderId="1" xfId="54" applyFont="1" applyBorder="1" applyAlignment="1">
      <alignment horizontal="center" vertical="top"/>
    </xf>
    <xf numFmtId="0" fontId="7" fillId="0" borderId="1" xfId="54" applyFont="1" applyBorder="1" applyAlignment="1">
      <alignment horizontal="center" vertical="top" wrapText="1"/>
    </xf>
    <xf numFmtId="176" fontId="14" fillId="0" borderId="1" xfId="54" applyNumberFormat="1" applyFont="1" applyBorder="1" applyAlignment="1">
      <alignment horizontal="center" vertical="top" wrapText="1"/>
    </xf>
    <xf numFmtId="49" fontId="7" fillId="0" borderId="1" xfId="582" applyNumberFormat="1" applyFont="1" applyBorder="1" applyAlignment="1">
      <alignment horizontal="center" vertical="top"/>
    </xf>
    <xf numFmtId="173" fontId="7" fillId="0" borderId="1" xfId="582" applyNumberFormat="1" applyFont="1" applyBorder="1" applyAlignment="1">
      <alignment horizontal="center" vertical="top" wrapText="1"/>
    </xf>
    <xf numFmtId="49" fontId="7" fillId="0" borderId="1" xfId="54" applyNumberFormat="1" applyFont="1" applyBorder="1" applyAlignment="1">
      <alignment horizontal="center" vertical="top"/>
    </xf>
    <xf numFmtId="49" fontId="18" fillId="0" borderId="1" xfId="0" applyNumberFormat="1" applyFont="1" applyBorder="1" applyAlignment="1">
      <alignment horizontal="center" vertical="top"/>
    </xf>
    <xf numFmtId="0" fontId="7" fillId="2" borderId="1" xfId="0" applyFont="1" applyFill="1" applyBorder="1" applyAlignment="1">
      <alignment horizontal="left" vertical="center" wrapText="1"/>
    </xf>
    <xf numFmtId="0" fontId="2" fillId="0" borderId="0" xfId="0" applyFont="1" applyAlignment="1">
      <alignment horizontal="center" vertical="justify"/>
    </xf>
    <xf numFmtId="0" fontId="2" fillId="0" borderId="0" xfId="0" applyFont="1" applyAlignment="1">
      <alignment horizontal="justify" vertical="justify"/>
    </xf>
    <xf numFmtId="0" fontId="4" fillId="0" borderId="0" xfId="0" applyFont="1" applyAlignment="1">
      <alignment horizontal="justify" vertical="justify"/>
    </xf>
    <xf numFmtId="0" fontId="2" fillId="2" borderId="0" xfId="0" applyFont="1" applyFill="1" applyAlignment="1">
      <alignment horizontal="center" vertical="top"/>
    </xf>
    <xf numFmtId="0" fontId="2" fillId="2" borderId="0" xfId="0" applyFont="1" applyFill="1"/>
    <xf numFmtId="0" fontId="3" fillId="0" borderId="0" xfId="0" applyFont="1"/>
    <xf numFmtId="0" fontId="2" fillId="0" borderId="0" xfId="0" applyFont="1"/>
    <xf numFmtId="0" fontId="4" fillId="0" borderId="0" xfId="0" applyFont="1" applyAlignment="1">
      <alignment horizontal="center" vertical="justify"/>
    </xf>
    <xf numFmtId="1" fontId="2" fillId="0" borderId="0" xfId="0" applyNumberFormat="1" applyFont="1" applyAlignment="1">
      <alignment horizontal="center" vertical="center"/>
    </xf>
    <xf numFmtId="2" fontId="2" fillId="0" borderId="0" xfId="0" applyNumberFormat="1" applyFont="1" applyAlignment="1">
      <alignment horizontal="center" vertical="center"/>
    </xf>
    <xf numFmtId="172" fontId="2" fillId="0" borderId="0" xfId="0" applyNumberFormat="1" applyFont="1" applyAlignment="1">
      <alignment horizontal="center"/>
    </xf>
    <xf numFmtId="49" fontId="19" fillId="4" borderId="1" xfId="0" applyNumberFormat="1" applyFont="1" applyFill="1" applyBorder="1" applyAlignment="1">
      <alignment horizontal="center" vertical="top" wrapText="1"/>
    </xf>
    <xf numFmtId="0" fontId="19" fillId="4" borderId="1" xfId="0" applyFont="1" applyFill="1" applyBorder="1" applyAlignment="1">
      <alignment horizontal="center" vertical="top" wrapText="1"/>
    </xf>
    <xf numFmtId="0" fontId="19" fillId="4" borderId="1" xfId="0" applyFont="1" applyFill="1" applyBorder="1" applyAlignment="1">
      <alignment horizontal="center" vertical="center"/>
    </xf>
    <xf numFmtId="1" fontId="19" fillId="4" borderId="1" xfId="0" applyNumberFormat="1" applyFont="1" applyFill="1" applyBorder="1" applyAlignment="1">
      <alignment horizontal="center" vertical="top"/>
    </xf>
    <xf numFmtId="1" fontId="19" fillId="4" borderId="1" xfId="0" applyNumberFormat="1" applyFont="1" applyFill="1" applyBorder="1" applyAlignment="1">
      <alignment horizontal="center" vertical="top" wrapText="1"/>
    </xf>
    <xf numFmtId="1" fontId="19" fillId="4" borderId="1" xfId="0" applyNumberFormat="1" applyFont="1" applyFill="1" applyBorder="1" applyAlignment="1">
      <alignment horizontal="center" vertical="center" wrapText="1"/>
    </xf>
    <xf numFmtId="1" fontId="19" fillId="4" borderId="1" xfId="0" applyNumberFormat="1" applyFont="1" applyFill="1" applyBorder="1" applyAlignment="1">
      <alignment horizontal="center" vertical="center"/>
    </xf>
    <xf numFmtId="0" fontId="2" fillId="0" borderId="1" xfId="0" applyFont="1" applyBorder="1" applyAlignment="1">
      <alignment horizontal="center" vertical="justify" wrapText="1"/>
    </xf>
    <xf numFmtId="0" fontId="2" fillId="0" borderId="1" xfId="0" applyFont="1" applyBorder="1" applyAlignment="1">
      <alignment horizontal="center" vertical="justify"/>
    </xf>
    <xf numFmtId="0" fontId="2" fillId="0" borderId="1" xfId="0" applyFont="1" applyBorder="1" applyAlignment="1">
      <alignment horizontal="justify" vertical="justify"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xf>
    <xf numFmtId="172"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3" fillId="2" borderId="1" xfId="0" applyFont="1" applyFill="1" applyBorder="1" applyAlignment="1">
      <alignment horizontal="justify" vertical="top" wrapText="1"/>
    </xf>
    <xf numFmtId="0" fontId="2" fillId="2" borderId="1"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0" borderId="0" xfId="0" applyFont="1" applyAlignment="1">
      <alignment horizontal="justify" vertical="justify" wrapText="1"/>
    </xf>
    <xf numFmtId="0" fontId="2" fillId="0" borderId="1" xfId="0" applyFont="1" applyBorder="1" applyAlignment="1">
      <alignment horizontal="center" vertical="top"/>
    </xf>
    <xf numFmtId="0" fontId="3" fillId="0" borderId="1" xfId="0" applyFont="1" applyBorder="1" applyAlignment="1">
      <alignment horizontal="justify" vertical="center" wrapText="1"/>
    </xf>
    <xf numFmtId="182" fontId="2" fillId="0" borderId="1" xfId="0" applyNumberFormat="1" applyFont="1" applyBorder="1" applyAlignment="1">
      <alignment horizontal="center" vertical="center"/>
    </xf>
    <xf numFmtId="172" fontId="2" fillId="0" borderId="1" xfId="0" applyNumberFormat="1" applyFont="1" applyBorder="1" applyAlignment="1">
      <alignment horizontal="center" vertical="center"/>
    </xf>
    <xf numFmtId="0" fontId="3" fillId="2" borderId="1" xfId="0" applyFont="1" applyFill="1" applyBorder="1" applyAlignment="1">
      <alignment horizontal="center" vertical="center" wrapText="1"/>
    </xf>
    <xf numFmtId="172" fontId="2" fillId="2" borderId="1" xfId="0" applyNumberFormat="1" applyFont="1" applyFill="1" applyBorder="1" applyAlignment="1">
      <alignment horizontal="center" vertical="center"/>
    </xf>
    <xf numFmtId="2" fontId="2" fillId="2" borderId="1" xfId="0" applyNumberFormat="1" applyFont="1" applyFill="1" applyBorder="1" applyAlignment="1">
      <alignment horizontal="center" vertical="center"/>
    </xf>
    <xf numFmtId="176" fontId="20" fillId="0" borderId="1" xfId="0" applyNumberFormat="1"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justify" vertical="top"/>
    </xf>
    <xf numFmtId="178" fontId="2" fillId="0" borderId="1" xfId="0" applyNumberFormat="1" applyFont="1" applyBorder="1" applyAlignment="1">
      <alignment horizontal="center" vertical="top" wrapText="1"/>
    </xf>
    <xf numFmtId="1"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xf numFmtId="0" fontId="2" fillId="2" borderId="1" xfId="0" applyFont="1" applyFill="1" applyBorder="1" applyAlignment="1">
      <alignment horizontal="center" vertical="justify" wrapText="1"/>
    </xf>
    <xf numFmtId="0" fontId="2" fillId="2" borderId="1" xfId="0" applyFont="1" applyFill="1" applyBorder="1" applyAlignment="1">
      <alignment horizontal="justify" vertical="justify" wrapText="1"/>
    </xf>
    <xf numFmtId="1" fontId="2" fillId="2" borderId="1" xfId="0" applyNumberFormat="1" applyFont="1" applyFill="1" applyBorder="1" applyAlignment="1">
      <alignment horizontal="center" vertical="center"/>
    </xf>
    <xf numFmtId="172" fontId="2" fillId="2" borderId="1" xfId="0" applyNumberFormat="1" applyFont="1" applyFill="1" applyBorder="1" applyAlignment="1">
      <alignment horizontal="center" vertical="center" wrapText="1"/>
    </xf>
    <xf numFmtId="176" fontId="2" fillId="0" borderId="1" xfId="0" applyNumberFormat="1" applyFont="1" applyBorder="1" applyAlignment="1">
      <alignment horizontal="center" vertical="justify" wrapText="1"/>
    </xf>
    <xf numFmtId="0" fontId="3" fillId="2" borderId="1" xfId="0" applyFont="1" applyFill="1" applyBorder="1" applyAlignment="1">
      <alignment horizontal="center" vertical="center"/>
    </xf>
    <xf numFmtId="176" fontId="2" fillId="0" borderId="0" xfId="0" applyNumberFormat="1" applyFont="1" applyAlignment="1">
      <alignment horizontal="justify" vertical="justify" wrapText="1"/>
    </xf>
    <xf numFmtId="2" fontId="2" fillId="0" borderId="1" xfId="0" applyNumberFormat="1" applyFont="1" applyBorder="1" applyAlignment="1">
      <alignment horizontal="center" vertical="top" wrapText="1"/>
    </xf>
    <xf numFmtId="179" fontId="2" fillId="0" borderId="1" xfId="0" applyNumberFormat="1" applyFont="1" applyBorder="1" applyAlignment="1">
      <alignment horizontal="center" vertical="top" wrapText="1"/>
    </xf>
    <xf numFmtId="0" fontId="2" fillId="0" borderId="1" xfId="0" applyFont="1" applyBorder="1" applyAlignment="1">
      <alignment horizontal="justify" vertical="center" wrapText="1"/>
    </xf>
    <xf numFmtId="0" fontId="6" fillId="2" borderId="1" xfId="0" applyFont="1" applyFill="1" applyBorder="1" applyAlignment="1">
      <alignment horizontal="center" vertical="top" wrapText="1"/>
    </xf>
    <xf numFmtId="0" fontId="3" fillId="2" borderId="1" xfId="0" applyFont="1" applyFill="1" applyBorder="1" applyAlignment="1">
      <alignment horizontal="justify" vertical="center" wrapText="1"/>
    </xf>
    <xf numFmtId="0" fontId="21" fillId="2" borderId="1" xfId="0" applyFont="1" applyFill="1" applyBorder="1" applyAlignment="1">
      <alignment horizontal="center" vertical="center" wrapText="1"/>
    </xf>
    <xf numFmtId="2" fontId="21"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top"/>
    </xf>
    <xf numFmtId="2" fontId="3" fillId="2" borderId="1" xfId="0" applyNumberFormat="1" applyFont="1" applyFill="1" applyBorder="1" applyAlignment="1">
      <alignment horizontal="center" vertical="center"/>
    </xf>
    <xf numFmtId="172" fontId="4"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justify"/>
    </xf>
    <xf numFmtId="0" fontId="2" fillId="2" borderId="1" xfId="0" applyFont="1" applyFill="1" applyBorder="1" applyAlignment="1">
      <alignment horizontal="center" vertical="top"/>
    </xf>
    <xf numFmtId="0" fontId="3" fillId="2" borderId="1" xfId="0" applyFont="1" applyFill="1" applyBorder="1" applyAlignment="1">
      <alignment horizontal="justify" vertical="top"/>
    </xf>
    <xf numFmtId="4" fontId="3" fillId="2" borderId="1" xfId="0" applyNumberFormat="1" applyFont="1" applyFill="1" applyBorder="1" applyAlignment="1">
      <alignment horizontal="center" vertical="center"/>
    </xf>
    <xf numFmtId="0" fontId="20" fillId="2" borderId="1" xfId="0" applyFont="1" applyFill="1" applyBorder="1" applyAlignment="1">
      <alignment horizontal="justify" vertical="top"/>
    </xf>
    <xf numFmtId="176" fontId="20" fillId="0" borderId="1" xfId="0" applyNumberFormat="1" applyFont="1" applyBorder="1" applyAlignment="1">
      <alignment horizontal="center" vertical="top" wrapText="1"/>
    </xf>
    <xf numFmtId="2" fontId="20" fillId="0" borderId="1" xfId="0" applyNumberFormat="1" applyFont="1" applyBorder="1" applyAlignment="1">
      <alignment horizontal="center" vertical="center" wrapText="1"/>
    </xf>
    <xf numFmtId="172" fontId="3"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justify" vertical="top"/>
    </xf>
    <xf numFmtId="0" fontId="3" fillId="0" borderId="1" xfId="0" applyFont="1" applyBorder="1" applyAlignment="1">
      <alignment horizontal="center" vertical="top"/>
    </xf>
    <xf numFmtId="49" fontId="2" fillId="0" borderId="1" xfId="0" applyNumberFormat="1" applyFont="1" applyBorder="1" applyAlignment="1">
      <alignment horizontal="center" vertical="top"/>
    </xf>
    <xf numFmtId="0" fontId="2" fillId="0" borderId="1" xfId="0" applyFont="1" applyBorder="1" applyAlignment="1">
      <alignment horizontal="justify" vertical="justify"/>
    </xf>
    <xf numFmtId="0" fontId="3" fillId="0" borderId="1" xfId="0" applyFont="1" applyBorder="1" applyAlignment="1">
      <alignment horizontal="center" vertical="center" wrapText="1"/>
    </xf>
    <xf numFmtId="49" fontId="2" fillId="2" borderId="1" xfId="0" applyNumberFormat="1" applyFont="1" applyFill="1" applyBorder="1" applyAlignment="1">
      <alignment horizontal="center" vertical="top"/>
    </xf>
    <xf numFmtId="0" fontId="2" fillId="2" borderId="1" xfId="0" applyFont="1" applyFill="1" applyBorder="1" applyAlignment="1">
      <alignment horizontal="justify" vertical="justify"/>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top" wrapText="1"/>
    </xf>
    <xf numFmtId="49" fontId="2" fillId="0" borderId="1" xfId="0" applyNumberFormat="1" applyFont="1" applyBorder="1" applyAlignment="1">
      <alignment horizontal="center" vertical="top" wrapText="1"/>
    </xf>
    <xf numFmtId="0" fontId="2" fillId="2" borderId="1" xfId="0" applyFont="1" applyFill="1" applyBorder="1" applyAlignment="1">
      <alignment horizontal="left" vertical="top" wrapText="1"/>
    </xf>
    <xf numFmtId="0" fontId="2" fillId="0" borderId="1" xfId="582" applyFont="1" applyBorder="1" applyAlignment="1">
      <alignment horizontal="justify" vertical="justify" wrapText="1"/>
    </xf>
    <xf numFmtId="181" fontId="2" fillId="0" borderId="1" xfId="0" applyNumberFormat="1" applyFont="1" applyBorder="1" applyAlignment="1">
      <alignment horizontal="center" vertical="top"/>
    </xf>
    <xf numFmtId="0" fontId="6" fillId="0" borderId="1" xfId="0" applyFont="1" applyBorder="1" applyAlignment="1">
      <alignment horizontal="center" vertical="top"/>
    </xf>
    <xf numFmtId="0" fontId="6" fillId="0" borderId="1" xfId="0" applyFont="1" applyBorder="1" applyAlignment="1">
      <alignment horizontal="justify" vertical="top" wrapText="1"/>
    </xf>
    <xf numFmtId="0" fontId="3" fillId="0" borderId="1" xfId="0" applyFont="1" applyBorder="1" applyAlignment="1">
      <alignment horizontal="center" vertical="top" wrapText="1"/>
    </xf>
    <xf numFmtId="0" fontId="21" fillId="0" borderId="1" xfId="0" applyFont="1" applyBorder="1" applyAlignment="1">
      <alignment horizontal="justify" vertical="top"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top" wrapText="1"/>
    </xf>
    <xf numFmtId="0" fontId="6" fillId="0" borderId="1" xfId="0" applyFont="1" applyBorder="1" applyAlignment="1">
      <alignment horizontal="center" vertical="top" wrapText="1"/>
    </xf>
    <xf numFmtId="2" fontId="4" fillId="0" borderId="0" xfId="0" applyNumberFormat="1" applyFont="1"/>
    <xf numFmtId="0" fontId="4" fillId="0" borderId="0" xfId="0" applyFont="1" applyAlignment="1">
      <alignment horizontal="left"/>
    </xf>
    <xf numFmtId="0" fontId="3" fillId="2" borderId="1" xfId="0" applyFont="1" applyFill="1" applyBorder="1" applyAlignment="1">
      <alignment horizontal="center" vertical="top" wrapText="1"/>
    </xf>
    <xf numFmtId="0" fontId="21" fillId="2" borderId="1" xfId="0" applyFont="1" applyFill="1" applyBorder="1" applyAlignment="1">
      <alignment horizontal="justify" vertical="top" wrapText="1"/>
    </xf>
    <xf numFmtId="0" fontId="6" fillId="2" borderId="1" xfId="0" applyFont="1" applyFill="1" applyBorder="1" applyAlignment="1">
      <alignment horizontal="justify" vertical="top" wrapText="1"/>
    </xf>
    <xf numFmtId="2" fontId="2" fillId="0" borderId="0" xfId="0" applyNumberFormat="1" applyFont="1" applyAlignment="1">
      <alignment horizontal="center"/>
    </xf>
    <xf numFmtId="0" fontId="6" fillId="2" borderId="1" xfId="0" applyFont="1" applyFill="1" applyBorder="1" applyAlignment="1">
      <alignment horizontal="center" vertical="top"/>
    </xf>
    <xf numFmtId="2" fontId="2" fillId="0" borderId="0" xfId="0" applyNumberFormat="1" applyFont="1" applyAlignment="1">
      <alignment vertical="top"/>
    </xf>
    <xf numFmtId="0" fontId="2" fillId="0" borderId="0" xfId="0" applyFont="1" applyAlignment="1">
      <alignment horizontal="center" vertical="top"/>
    </xf>
    <xf numFmtId="49" fontId="6" fillId="2" borderId="1" xfId="0" applyNumberFormat="1" applyFont="1" applyFill="1" applyBorder="1" applyAlignment="1">
      <alignment horizontal="center" vertical="top"/>
    </xf>
    <xf numFmtId="0" fontId="2" fillId="2" borderId="1" xfId="0" applyFont="1" applyFill="1" applyBorder="1" applyAlignment="1">
      <alignment wrapText="1"/>
    </xf>
    <xf numFmtId="0" fontId="6" fillId="2" borderId="1" xfId="0" applyFont="1" applyFill="1" applyBorder="1" applyAlignment="1">
      <alignment horizontal="justify" vertical="top"/>
    </xf>
    <xf numFmtId="0" fontId="6" fillId="0" borderId="1" xfId="0" applyFont="1" applyBorder="1" applyAlignment="1">
      <alignment horizontal="justify" vertical="top"/>
    </xf>
    <xf numFmtId="0" fontId="2" fillId="0" borderId="1" xfId="0" applyFont="1" applyBorder="1" applyAlignment="1">
      <alignment vertical="top" wrapText="1"/>
    </xf>
    <xf numFmtId="0" fontId="6"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0" fontId="21" fillId="0" borderId="1" xfId="0" applyFont="1" applyBorder="1" applyAlignment="1">
      <alignment horizontal="center" vertical="top" wrapText="1"/>
    </xf>
    <xf numFmtId="0" fontId="6" fillId="0" borderId="0" xfId="0" applyFont="1" applyAlignment="1">
      <alignment horizontal="center" wrapText="1"/>
    </xf>
    <xf numFmtId="0" fontId="3" fillId="0" borderId="1" xfId="0" applyFont="1" applyBorder="1" applyAlignment="1">
      <alignment horizontal="justify" vertical="top"/>
    </xf>
    <xf numFmtId="0" fontId="2" fillId="0" borderId="1" xfId="0" applyFont="1" applyBorder="1" applyAlignment="1">
      <alignment horizontal="justify" vertical="top" wrapText="1"/>
    </xf>
    <xf numFmtId="0" fontId="21" fillId="0" borderId="1" xfId="0" applyFont="1" applyBorder="1" applyAlignment="1">
      <alignment horizontal="center" vertical="center" wrapText="1"/>
    </xf>
    <xf numFmtId="4" fontId="6" fillId="0" borderId="0" xfId="0" applyNumberFormat="1" applyFont="1" applyAlignment="1">
      <alignment horizontal="center" wrapText="1"/>
    </xf>
    <xf numFmtId="4" fontId="6" fillId="0" borderId="0" xfId="0" applyNumberFormat="1" applyFont="1" applyAlignment="1">
      <alignment horizontal="right" wrapText="1"/>
    </xf>
    <xf numFmtId="0" fontId="8" fillId="0" borderId="1" xfId="0" applyFont="1" applyBorder="1" applyAlignment="1">
      <alignment horizontal="center" vertical="center" wrapText="1"/>
    </xf>
    <xf numFmtId="0" fontId="7" fillId="0" borderId="5" xfId="582" applyFont="1" applyBorder="1" applyAlignment="1">
      <alignment horizontal="center" vertical="center"/>
    </xf>
    <xf numFmtId="0" fontId="12" fillId="0" borderId="1" xfId="0" applyFont="1" applyBorder="1" applyAlignment="1">
      <alignment horizontal="center" vertical="center" wrapText="1"/>
    </xf>
    <xf numFmtId="179" fontId="14"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8" fillId="0" borderId="1" xfId="0" applyFont="1" applyBorder="1" applyAlignment="1">
      <alignment horizontal="justify" vertical="center" wrapText="1"/>
    </xf>
    <xf numFmtId="49" fontId="12" fillId="0" borderId="1" xfId="0" applyNumberFormat="1" applyFont="1" applyBorder="1" applyAlignment="1">
      <alignment horizontal="center" vertical="center" wrapText="1"/>
    </xf>
    <xf numFmtId="0" fontId="15" fillId="0" borderId="1" xfId="1394" applyFont="1" applyBorder="1" applyAlignment="1">
      <alignment horizontal="center" vertical="center"/>
    </xf>
    <xf numFmtId="2" fontId="31" fillId="0" borderId="1" xfId="0" applyNumberFormat="1" applyFont="1" applyBorder="1" applyAlignment="1">
      <alignment horizontal="center" vertical="center" wrapText="1"/>
    </xf>
    <xf numFmtId="0" fontId="31" fillId="0" borderId="1" xfId="0" applyFont="1" applyBorder="1" applyAlignment="1">
      <alignment horizontal="center" vertical="top" wrapText="1"/>
    </xf>
    <xf numFmtId="0" fontId="3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1" xfId="54" applyFont="1" applyBorder="1" applyAlignment="1">
      <alignment horizontal="center" vertical="center" wrapText="1"/>
    </xf>
    <xf numFmtId="176" fontId="35" fillId="0" borderId="1" xfId="54" applyNumberFormat="1" applyFont="1" applyBorder="1" applyAlignment="1">
      <alignment horizontal="center" vertical="center" wrapText="1"/>
    </xf>
    <xf numFmtId="176" fontId="33" fillId="0" borderId="1" xfId="0" applyNumberFormat="1" applyFont="1" applyBorder="1" applyAlignment="1">
      <alignment horizontal="center" vertical="center" wrapText="1"/>
    </xf>
    <xf numFmtId="0" fontId="31" fillId="0" borderId="1" xfId="54" applyFont="1" applyBorder="1" applyAlignment="1">
      <alignment horizontal="center" vertical="center" wrapText="1"/>
    </xf>
    <xf numFmtId="0" fontId="41" fillId="0" borderId="1" xfId="0" applyFont="1" applyBorder="1" applyAlignment="1">
      <alignment horizontal="center" vertical="center" wrapText="1"/>
    </xf>
    <xf numFmtId="2" fontId="31" fillId="0" borderId="1" xfId="54" applyNumberFormat="1" applyFont="1" applyBorder="1" applyAlignment="1">
      <alignment horizontal="center" vertical="center" wrapText="1"/>
    </xf>
    <xf numFmtId="0" fontId="31" fillId="0" borderId="1" xfId="3515" applyFont="1" applyBorder="1" applyAlignment="1">
      <alignment horizontal="center" vertical="top" wrapText="1"/>
    </xf>
    <xf numFmtId="0" fontId="35" fillId="0" borderId="1" xfId="3515" applyFont="1" applyBorder="1" applyAlignment="1">
      <alignment horizontal="center" vertical="top" wrapText="1"/>
    </xf>
    <xf numFmtId="0" fontId="31" fillId="0" borderId="0" xfId="3515" applyFont="1" applyAlignment="1">
      <alignment horizontal="center" wrapText="1"/>
    </xf>
    <xf numFmtId="0" fontId="13" fillId="0" borderId="1" xfId="54" applyFont="1" applyBorder="1" applyAlignment="1">
      <alignment horizontal="center" wrapText="1"/>
    </xf>
    <xf numFmtId="0" fontId="7" fillId="0" borderId="32" xfId="54" applyFont="1" applyBorder="1" applyAlignment="1">
      <alignment horizontal="center" vertical="top" wrapText="1"/>
    </xf>
    <xf numFmtId="176" fontId="14" fillId="0" borderId="32" xfId="54" applyNumberFormat="1" applyFont="1" applyBorder="1" applyAlignment="1">
      <alignment horizontal="center" vertical="top" wrapText="1"/>
    </xf>
    <xf numFmtId="0" fontId="17" fillId="0" borderId="48" xfId="0" applyFont="1" applyBorder="1" applyAlignment="1">
      <alignment horizontal="center" vertical="top"/>
    </xf>
    <xf numFmtId="0" fontId="13" fillId="0" borderId="48" xfId="0" applyFont="1" applyBorder="1" applyAlignment="1">
      <alignment horizontal="center" vertical="center" wrapText="1"/>
    </xf>
    <xf numFmtId="0" fontId="35" fillId="0" borderId="48" xfId="0" applyFont="1" applyBorder="1" applyAlignment="1">
      <alignment horizontal="center" vertical="center" wrapText="1"/>
    </xf>
    <xf numFmtId="2" fontId="31" fillId="0" borderId="48" xfId="0" applyNumberFormat="1" applyFont="1" applyBorder="1" applyAlignment="1">
      <alignment horizontal="center" vertical="center" wrapText="1"/>
    </xf>
    <xf numFmtId="0" fontId="7" fillId="0" borderId="48" xfId="0" applyFont="1" applyBorder="1" applyAlignment="1">
      <alignment horizontal="center" vertical="top" wrapText="1"/>
    </xf>
    <xf numFmtId="0" fontId="7" fillId="0" borderId="48" xfId="0" applyFont="1" applyBorder="1" applyAlignment="1">
      <alignment horizontal="center" vertical="center" wrapText="1"/>
    </xf>
    <xf numFmtId="0" fontId="8" fillId="0" borderId="48" xfId="0" applyFont="1" applyBorder="1" applyAlignment="1">
      <alignment horizontal="center" vertical="center" wrapText="1"/>
    </xf>
    <xf numFmtId="0" fontId="36" fillId="0" borderId="48" xfId="0" applyFont="1" applyBorder="1" applyAlignment="1">
      <alignment horizontal="center" vertical="top"/>
    </xf>
    <xf numFmtId="2" fontId="38" fillId="0" borderId="48" xfId="0" applyNumberFormat="1" applyFont="1" applyBorder="1" applyAlignment="1">
      <alignment horizontal="center" vertical="top" wrapText="1"/>
    </xf>
    <xf numFmtId="0" fontId="37" fillId="0" borderId="48" xfId="0" applyFont="1" applyBorder="1" applyAlignment="1">
      <alignment horizontal="center" vertical="top"/>
    </xf>
    <xf numFmtId="0" fontId="32" fillId="0" borderId="48" xfId="0" applyFont="1" applyBorder="1" applyAlignment="1">
      <alignment horizontal="justify" vertical="top" wrapText="1"/>
    </xf>
    <xf numFmtId="0" fontId="38" fillId="0" borderId="48" xfId="0" applyFont="1" applyBorder="1" applyAlignment="1">
      <alignment horizontal="center" vertical="top" wrapText="1"/>
    </xf>
    <xf numFmtId="49" fontId="38" fillId="0" borderId="48" xfId="0" applyNumberFormat="1" applyFont="1" applyBorder="1" applyAlignment="1">
      <alignment horizontal="center" vertical="top" wrapText="1"/>
    </xf>
    <xf numFmtId="176" fontId="33" fillId="0" borderId="48" xfId="0" applyNumberFormat="1" applyFont="1" applyBorder="1" applyAlignment="1">
      <alignment horizontal="center" vertical="top" wrapText="1"/>
    </xf>
    <xf numFmtId="0" fontId="12" fillId="0" borderId="48" xfId="0" applyFont="1" applyBorder="1" applyAlignment="1">
      <alignment horizontal="center" vertical="top"/>
    </xf>
    <xf numFmtId="49" fontId="12" fillId="0" borderId="48" xfId="0" applyNumberFormat="1" applyFont="1" applyBorder="1" applyAlignment="1">
      <alignment horizontal="center" vertical="top" wrapText="1"/>
    </xf>
    <xf numFmtId="0" fontId="38" fillId="0" borderId="0" xfId="0" applyFont="1"/>
    <xf numFmtId="0" fontId="38" fillId="0" borderId="48" xfId="0" applyFont="1" applyBorder="1" applyAlignment="1">
      <alignment horizontal="center" vertical="center" wrapText="1"/>
    </xf>
    <xf numFmtId="0" fontId="42" fillId="0" borderId="0" xfId="5477"/>
    <xf numFmtId="0" fontId="31" fillId="0" borderId="48" xfId="0" applyFont="1" applyBorder="1" applyAlignment="1">
      <alignment horizontal="center" vertical="top" wrapText="1"/>
    </xf>
    <xf numFmtId="0" fontId="31" fillId="0" borderId="48" xfId="0" applyFont="1" applyBorder="1" applyAlignment="1">
      <alignment horizontal="justify" vertical="top" wrapText="1"/>
    </xf>
    <xf numFmtId="0" fontId="8" fillId="0" borderId="32" xfId="0" applyFont="1" applyBorder="1" applyAlignment="1">
      <alignment horizontal="center" vertical="top"/>
    </xf>
    <xf numFmtId="0" fontId="8" fillId="0" borderId="32" xfId="0" applyFont="1" applyBorder="1" applyAlignment="1">
      <alignment horizontal="center" vertical="center" wrapText="1"/>
    </xf>
    <xf numFmtId="0" fontId="15" fillId="0" borderId="32" xfId="1394" applyFont="1" applyBorder="1" applyAlignment="1">
      <alignment horizontal="center" vertical="top"/>
    </xf>
    <xf numFmtId="0" fontId="15" fillId="0" borderId="32" xfId="1394" applyFont="1" applyBorder="1" applyAlignment="1">
      <alignment horizontal="center" vertical="center"/>
    </xf>
    <xf numFmtId="0" fontId="7" fillId="0" borderId="32" xfId="0" applyFont="1" applyBorder="1" applyAlignment="1">
      <alignment horizontal="center" vertical="center" wrapText="1"/>
    </xf>
    <xf numFmtId="0" fontId="10" fillId="0" borderId="32" xfId="0" applyFont="1" applyBorder="1" applyAlignment="1">
      <alignment horizontal="center" vertical="center" wrapText="1"/>
    </xf>
    <xf numFmtId="2" fontId="10" fillId="2" borderId="32" xfId="0" applyNumberFormat="1" applyFont="1" applyFill="1" applyBorder="1" applyAlignment="1">
      <alignment horizontal="center" vertical="center" wrapText="1"/>
    </xf>
    <xf numFmtId="2" fontId="10" fillId="2" borderId="32" xfId="0" applyNumberFormat="1" applyFont="1" applyFill="1" applyBorder="1" applyAlignment="1">
      <alignment horizontal="right" vertical="center" wrapText="1"/>
    </xf>
    <xf numFmtId="0" fontId="12" fillId="0" borderId="0" xfId="0" applyFont="1" applyAlignment="1">
      <alignment horizontal="center" vertical="top"/>
    </xf>
    <xf numFmtId="0" fontId="12" fillId="0" borderId="1" xfId="0" applyFont="1" applyBorder="1" applyAlignment="1">
      <alignment horizontal="center" vertical="top"/>
    </xf>
    <xf numFmtId="0" fontId="38" fillId="0" borderId="32" xfId="0" applyFont="1" applyBorder="1" applyAlignment="1">
      <alignment horizontal="center" vertical="top"/>
    </xf>
    <xf numFmtId="0" fontId="35" fillId="0" borderId="0" xfId="0" applyFont="1" applyAlignment="1">
      <alignment horizontal="left" vertical="top"/>
    </xf>
    <xf numFmtId="0" fontId="35" fillId="0" borderId="32" xfId="0" applyFont="1" applyBorder="1" applyAlignment="1">
      <alignment horizontal="center" vertical="top"/>
    </xf>
    <xf numFmtId="179" fontId="33" fillId="0" borderId="32" xfId="0" applyNumberFormat="1" applyFont="1" applyBorder="1" applyAlignment="1">
      <alignment horizontal="center" vertical="top" wrapText="1"/>
    </xf>
    <xf numFmtId="0" fontId="31" fillId="0" borderId="32" xfId="0" applyFont="1" applyBorder="1" applyAlignment="1">
      <alignment horizontal="center" vertical="top" wrapText="1"/>
    </xf>
    <xf numFmtId="0" fontId="32" fillId="0" borderId="0" xfId="0" applyFont="1"/>
    <xf numFmtId="0" fontId="35" fillId="0" borderId="32" xfId="0" applyFont="1" applyBorder="1" applyAlignment="1">
      <alignment horizontal="center" vertical="top" wrapText="1"/>
    </xf>
    <xf numFmtId="0" fontId="12" fillId="0" borderId="32" xfId="0" applyFont="1" applyBorder="1" applyAlignment="1">
      <alignment horizontal="center" vertical="top"/>
    </xf>
    <xf numFmtId="0" fontId="13" fillId="0" borderId="32" xfId="0" applyFont="1" applyBorder="1" applyAlignment="1">
      <alignment horizontal="center" vertical="top" wrapText="1"/>
    </xf>
    <xf numFmtId="2" fontId="12" fillId="0" borderId="32" xfId="0" applyNumberFormat="1" applyFont="1" applyBorder="1" applyAlignment="1">
      <alignment horizontal="center" vertical="top" wrapText="1"/>
    </xf>
    <xf numFmtId="0" fontId="142" fillId="0" borderId="32" xfId="0" applyFont="1" applyBorder="1" applyAlignment="1">
      <alignment horizontal="center" vertical="top"/>
    </xf>
    <xf numFmtId="0" fontId="38" fillId="0" borderId="32" xfId="0" applyFont="1" applyBorder="1" applyAlignment="1">
      <alignment horizontal="center" vertical="top" wrapText="1"/>
    </xf>
    <xf numFmtId="0" fontId="36" fillId="0" borderId="32" xfId="0" applyFont="1" applyBorder="1" applyAlignment="1">
      <alignment horizontal="center" vertical="top"/>
    </xf>
    <xf numFmtId="0" fontId="12" fillId="0" borderId="32" xfId="0" applyFont="1" applyBorder="1" applyAlignment="1">
      <alignment horizontal="center" vertical="top" wrapText="1"/>
    </xf>
    <xf numFmtId="0" fontId="143" fillId="0" borderId="1" xfId="0" applyFont="1" applyBorder="1" applyAlignment="1">
      <alignment horizontal="center" vertical="top"/>
    </xf>
    <xf numFmtId="49" fontId="143" fillId="0" borderId="1" xfId="0" applyNumberFormat="1" applyFont="1" applyBorder="1" applyAlignment="1">
      <alignment horizontal="center" vertical="top" wrapText="1"/>
    </xf>
    <xf numFmtId="0" fontId="144" fillId="0" borderId="0" xfId="0" applyFont="1"/>
    <xf numFmtId="0" fontId="7" fillId="0" borderId="32" xfId="0" applyFont="1" applyBorder="1" applyAlignment="1">
      <alignment horizontal="center" vertical="top" wrapText="1"/>
    </xf>
    <xf numFmtId="0" fontId="35" fillId="0" borderId="1" xfId="54" applyFont="1" applyBorder="1" applyAlignment="1">
      <alignment horizontal="center" vertical="top" wrapText="1"/>
    </xf>
    <xf numFmtId="0" fontId="145" fillId="0" borderId="1" xfId="1394" applyFont="1" applyBorder="1" applyAlignment="1">
      <alignment horizontal="center" vertical="top"/>
    </xf>
    <xf numFmtId="0" fontId="146" fillId="0" borderId="0" xfId="0" applyFont="1"/>
    <xf numFmtId="0" fontId="141" fillId="0" borderId="0" xfId="0" applyFont="1"/>
    <xf numFmtId="0" fontId="17" fillId="0" borderId="0" xfId="1380"/>
    <xf numFmtId="0" fontId="39" fillId="0" borderId="48" xfId="1380" applyFont="1" applyBorder="1" applyAlignment="1">
      <alignment horizontal="center" vertical="top"/>
    </xf>
    <xf numFmtId="0" fontId="31" fillId="0" borderId="0" xfId="0" applyFont="1"/>
    <xf numFmtId="0" fontId="40" fillId="0" borderId="1" xfId="1394" applyFont="1" applyBorder="1" applyAlignment="1">
      <alignment horizontal="center" vertical="top"/>
    </xf>
    <xf numFmtId="0" fontId="40" fillId="0" borderId="32" xfId="1380" applyFont="1" applyBorder="1" applyAlignment="1">
      <alignment horizontal="center" vertical="top"/>
    </xf>
    <xf numFmtId="0" fontId="40" fillId="0" borderId="1" xfId="1394" applyFont="1" applyBorder="1" applyAlignment="1">
      <alignment horizontal="center" vertical="top" wrapText="1"/>
    </xf>
    <xf numFmtId="0" fontId="31" fillId="0" borderId="48" xfId="0" applyFont="1" applyBorder="1" applyAlignment="1">
      <alignment horizontal="center" vertical="top" wrapText="1"/>
    </xf>
    <xf numFmtId="0" fontId="34" fillId="0" borderId="48" xfId="0" applyFont="1" applyBorder="1" applyAlignment="1">
      <alignment horizontal="center" vertical="top" wrapText="1"/>
    </xf>
    <xf numFmtId="0" fontId="39" fillId="0" borderId="50" xfId="1380" applyFont="1" applyBorder="1" applyAlignment="1">
      <alignment horizontal="center" vertical="top"/>
    </xf>
    <xf numFmtId="49" fontId="12" fillId="0" borderId="48" xfId="0" applyNumberFormat="1" applyFont="1" applyBorder="1" applyAlignment="1">
      <alignment horizontal="center" vertical="top"/>
    </xf>
    <xf numFmtId="0" fontId="12" fillId="0" borderId="0" xfId="0" applyFont="1" applyBorder="1"/>
    <xf numFmtId="0" fontId="15" fillId="0" borderId="48" xfId="1394" applyFont="1" applyBorder="1" applyAlignment="1">
      <alignment horizontal="center" vertical="top"/>
    </xf>
    <xf numFmtId="0" fontId="39" fillId="0" borderId="48" xfId="1394" applyFont="1" applyBorder="1" applyAlignment="1">
      <alignment horizontal="center" vertical="top" wrapText="1"/>
    </xf>
    <xf numFmtId="1" fontId="36" fillId="0" borderId="1" xfId="0" applyNumberFormat="1" applyFont="1" applyBorder="1" applyAlignment="1">
      <alignment horizontal="center" vertical="top"/>
    </xf>
    <xf numFmtId="1" fontId="36" fillId="0" borderId="1" xfId="0" applyNumberFormat="1" applyFont="1" applyBorder="1" applyAlignment="1">
      <alignment horizontal="center" vertical="center" wrapText="1"/>
    </xf>
    <xf numFmtId="0" fontId="36" fillId="0" borderId="0" xfId="0" applyFont="1" applyAlignment="1">
      <alignment vertical="center"/>
    </xf>
    <xf numFmtId="0" fontId="38" fillId="0" borderId="48" xfId="0" applyFont="1" applyBorder="1" applyAlignment="1">
      <alignment horizontal="center" vertical="top"/>
    </xf>
    <xf numFmtId="0" fontId="13" fillId="0" borderId="48" xfId="0" applyFont="1" applyBorder="1" applyAlignment="1">
      <alignment horizontal="center" vertical="top"/>
    </xf>
    <xf numFmtId="0" fontId="42" fillId="0" borderId="1" xfId="0" applyFont="1" applyBorder="1" applyAlignment="1">
      <alignment horizontal="center" vertical="top"/>
    </xf>
    <xf numFmtId="49" fontId="31" fillId="0" borderId="1" xfId="582" applyNumberFormat="1" applyFont="1" applyBorder="1" applyAlignment="1">
      <alignment horizontal="center" vertical="top" wrapText="1"/>
    </xf>
    <xf numFmtId="0" fontId="31" fillId="0" borderId="48" xfId="0" applyFont="1" applyBorder="1" applyAlignment="1">
      <alignment vertical="center"/>
    </xf>
    <xf numFmtId="180" fontId="33" fillId="0" borderId="1" xfId="0" applyNumberFormat="1" applyFont="1" applyBorder="1" applyAlignment="1">
      <alignment horizontal="center" vertical="top" wrapText="1"/>
    </xf>
    <xf numFmtId="49" fontId="148" fillId="0" borderId="1" xfId="0" applyNumberFormat="1" applyFont="1" applyBorder="1" applyAlignment="1">
      <alignment horizontal="center" vertical="center" wrapText="1"/>
    </xf>
    <xf numFmtId="0" fontId="12" fillId="0" borderId="1" xfId="0" applyFont="1" applyBorder="1" applyAlignment="1">
      <alignment horizontal="left" vertical="top" wrapText="1"/>
    </xf>
    <xf numFmtId="1" fontId="36" fillId="0" borderId="1" xfId="0" applyNumberFormat="1" applyFont="1" applyBorder="1" applyAlignment="1">
      <alignment horizontal="left" vertical="top" wrapText="1"/>
    </xf>
    <xf numFmtId="175" fontId="12" fillId="0" borderId="1" xfId="0" applyNumberFormat="1" applyFont="1" applyBorder="1" applyAlignment="1">
      <alignment horizontal="left" vertical="top" wrapText="1"/>
    </xf>
    <xf numFmtId="0" fontId="13" fillId="0" borderId="1" xfId="0" applyFont="1" applyBorder="1" applyAlignment="1">
      <alignment horizontal="left" vertical="top" wrapText="1"/>
    </xf>
    <xf numFmtId="175" fontId="12" fillId="0" borderId="32" xfId="0" applyNumberFormat="1" applyFont="1" applyBorder="1" applyAlignment="1">
      <alignment horizontal="left" vertical="top" wrapText="1"/>
    </xf>
    <xf numFmtId="0" fontId="7" fillId="0" borderId="1" xfId="0" applyFont="1" applyBorder="1" applyAlignment="1">
      <alignment horizontal="left" vertical="top" wrapText="1"/>
    </xf>
    <xf numFmtId="0" fontId="7" fillId="0" borderId="32" xfId="0" applyFont="1" applyBorder="1" applyAlignment="1">
      <alignment horizontal="left" vertical="top" wrapText="1"/>
    </xf>
    <xf numFmtId="0" fontId="38" fillId="0" borderId="32" xfId="0" applyFont="1" applyBorder="1" applyAlignment="1">
      <alignment horizontal="left" vertical="top" wrapText="1"/>
    </xf>
    <xf numFmtId="0" fontId="38" fillId="0" borderId="48" xfId="0" applyFont="1" applyBorder="1" applyAlignment="1">
      <alignment horizontal="left" vertical="top" wrapText="1"/>
    </xf>
    <xf numFmtId="175" fontId="12" fillId="0" borderId="48" xfId="0" applyNumberFormat="1" applyFont="1" applyBorder="1" applyAlignment="1">
      <alignment horizontal="left" vertical="top" wrapText="1"/>
    </xf>
    <xf numFmtId="175" fontId="8" fillId="0" borderId="1" xfId="0" applyNumberFormat="1" applyFont="1" applyBorder="1" applyAlignment="1">
      <alignment horizontal="left" vertical="top" wrapText="1"/>
    </xf>
    <xf numFmtId="175" fontId="8" fillId="0" borderId="48" xfId="0" applyNumberFormat="1" applyFont="1" applyBorder="1" applyAlignment="1">
      <alignment horizontal="left" vertical="top" wrapText="1"/>
    </xf>
    <xf numFmtId="175" fontId="38" fillId="0" borderId="48" xfId="0" applyNumberFormat="1" applyFont="1" applyBorder="1" applyAlignment="1">
      <alignment horizontal="left" vertical="top" wrapText="1"/>
    </xf>
    <xf numFmtId="0" fontId="32" fillId="0" borderId="48" xfId="0" applyFont="1" applyBorder="1" applyAlignment="1">
      <alignment horizontal="left" vertical="top" wrapText="1"/>
    </xf>
    <xf numFmtId="0" fontId="14"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32" xfId="0" applyFont="1" applyBorder="1" applyAlignment="1">
      <alignment horizontal="left" vertical="top" wrapText="1"/>
    </xf>
    <xf numFmtId="0" fontId="143" fillId="3" borderId="1" xfId="0" applyFont="1" applyFill="1" applyBorder="1" applyAlignment="1">
      <alignment horizontal="left" vertical="top" wrapText="1"/>
    </xf>
    <xf numFmtId="0" fontId="7" fillId="0" borderId="1" xfId="582" applyFont="1" applyBorder="1" applyAlignment="1">
      <alignment horizontal="left" vertical="top" wrapText="1"/>
    </xf>
    <xf numFmtId="0" fontId="15" fillId="0" borderId="1" xfId="1394" applyFont="1" applyBorder="1" applyAlignment="1">
      <alignment horizontal="left" vertical="top" wrapText="1"/>
    </xf>
    <xf numFmtId="0" fontId="15" fillId="0" borderId="32" xfId="1394" applyFont="1" applyBorder="1" applyAlignment="1">
      <alignment horizontal="left" vertical="top" wrapText="1"/>
    </xf>
    <xf numFmtId="0" fontId="40" fillId="0" borderId="1" xfId="1394" applyFont="1" applyBorder="1" applyAlignment="1">
      <alignment horizontal="left" vertical="top" wrapText="1"/>
    </xf>
    <xf numFmtId="0" fontId="40" fillId="0" borderId="32" xfId="1380" applyFont="1" applyBorder="1" applyAlignment="1">
      <alignment horizontal="left" vertical="top" wrapText="1"/>
    </xf>
    <xf numFmtId="0" fontId="145" fillId="0" borderId="1" xfId="1394" applyFont="1" applyBorder="1" applyAlignment="1">
      <alignment horizontal="left" vertical="top" wrapText="1"/>
    </xf>
    <xf numFmtId="0" fontId="31" fillId="0" borderId="1" xfId="0" applyFont="1" applyBorder="1" applyAlignment="1">
      <alignment horizontal="left" vertical="top" wrapText="1"/>
    </xf>
    <xf numFmtId="0" fontId="31" fillId="0" borderId="48" xfId="0" applyFont="1" applyBorder="1" applyAlignment="1">
      <alignment horizontal="left" vertical="top" wrapText="1"/>
    </xf>
    <xf numFmtId="0" fontId="31" fillId="0" borderId="48" xfId="5476" applyFont="1" applyBorder="1" applyAlignment="1">
      <alignment horizontal="left" vertical="top" wrapText="1"/>
    </xf>
    <xf numFmtId="0" fontId="39" fillId="0" borderId="48" xfId="1380" applyFont="1" applyBorder="1" applyAlignment="1">
      <alignment horizontal="left" vertical="top" wrapText="1"/>
    </xf>
    <xf numFmtId="0" fontId="15" fillId="0" borderId="48" xfId="1394" applyFont="1" applyBorder="1" applyAlignment="1">
      <alignment horizontal="left" vertical="top" wrapText="1"/>
    </xf>
    <xf numFmtId="0" fontId="7" fillId="0" borderId="48" xfId="582" applyFont="1" applyBorder="1" applyAlignment="1">
      <alignment horizontal="left" vertical="top" wrapText="1"/>
    </xf>
    <xf numFmtId="0" fontId="18" fillId="0" borderId="1" xfId="0" applyFont="1" applyBorder="1" applyAlignment="1">
      <alignment horizontal="left" vertical="top" wrapText="1"/>
    </xf>
    <xf numFmtId="2" fontId="38" fillId="0" borderId="1" xfId="0" applyNumberFormat="1" applyFont="1" applyBorder="1" applyAlignment="1">
      <alignment horizontal="center" vertical="center" wrapText="1"/>
    </xf>
    <xf numFmtId="172" fontId="38" fillId="0" borderId="1" xfId="0" applyNumberFormat="1" applyFont="1" applyBorder="1" applyAlignment="1">
      <alignment horizontal="center" vertical="center" wrapText="1"/>
    </xf>
    <xf numFmtId="2" fontId="38" fillId="0" borderId="1" xfId="0" applyNumberFormat="1" applyFont="1" applyBorder="1" applyAlignment="1">
      <alignment horizontal="center" vertical="center"/>
    </xf>
    <xf numFmtId="2" fontId="31" fillId="2" borderId="1" xfId="582" applyNumberFormat="1" applyFont="1" applyFill="1" applyBorder="1" applyAlignment="1">
      <alignment horizontal="center" vertical="center" wrapText="1"/>
    </xf>
    <xf numFmtId="172" fontId="31" fillId="0" borderId="1" xfId="0" applyNumberFormat="1" applyFont="1" applyBorder="1" applyAlignment="1">
      <alignment horizontal="center" vertical="center" wrapText="1"/>
    </xf>
    <xf numFmtId="172" fontId="38" fillId="0" borderId="1" xfId="0" applyNumberFormat="1" applyFont="1" applyBorder="1" applyAlignment="1">
      <alignment horizontal="center" vertical="center"/>
    </xf>
    <xf numFmtId="2" fontId="31" fillId="0" borderId="1" xfId="0" applyNumberFormat="1" applyFont="1" applyBorder="1" applyAlignment="1">
      <alignment horizontal="center" vertical="center"/>
    </xf>
    <xf numFmtId="2" fontId="35" fillId="0" borderId="1" xfId="0" applyNumberFormat="1" applyFont="1" applyBorder="1" applyAlignment="1">
      <alignment horizontal="center" vertical="center" wrapText="1"/>
    </xf>
    <xf numFmtId="2" fontId="32" fillId="0" borderId="1" xfId="0" applyNumberFormat="1" applyFont="1" applyBorder="1" applyAlignment="1">
      <alignment horizontal="center" vertical="center" wrapText="1"/>
    </xf>
    <xf numFmtId="172" fontId="32" fillId="0" borderId="1" xfId="0" applyNumberFormat="1" applyFont="1" applyBorder="1" applyAlignment="1">
      <alignment horizontal="center" vertical="center" wrapText="1"/>
    </xf>
    <xf numFmtId="172" fontId="31" fillId="0" borderId="1" xfId="582" applyNumberFormat="1" applyFont="1" applyBorder="1" applyAlignment="1">
      <alignment horizontal="center" vertical="center" wrapText="1"/>
    </xf>
    <xf numFmtId="172" fontId="31" fillId="0" borderId="1" xfId="582" applyNumberFormat="1" applyFont="1" applyBorder="1" applyAlignment="1">
      <alignment horizontal="center" vertical="center"/>
    </xf>
    <xf numFmtId="2" fontId="38" fillId="0" borderId="32" xfId="0" applyNumberFormat="1" applyFont="1" applyBorder="1" applyAlignment="1">
      <alignment horizontal="center" vertical="center" wrapText="1"/>
    </xf>
    <xf numFmtId="2" fontId="38" fillId="0" borderId="32" xfId="0" applyNumberFormat="1" applyFont="1" applyBorder="1" applyAlignment="1">
      <alignment horizontal="center" vertical="center"/>
    </xf>
    <xf numFmtId="172" fontId="38" fillId="0" borderId="32" xfId="0" applyNumberFormat="1" applyFont="1" applyBorder="1" applyAlignment="1">
      <alignment horizontal="center" vertical="center" wrapText="1"/>
    </xf>
    <xf numFmtId="0" fontId="38" fillId="0" borderId="32" xfId="0" applyFont="1" applyBorder="1" applyAlignment="1">
      <alignment horizontal="center" vertical="center" wrapText="1"/>
    </xf>
    <xf numFmtId="4" fontId="38" fillId="0" borderId="32" xfId="0" applyNumberFormat="1" applyFont="1" applyBorder="1" applyAlignment="1">
      <alignment horizontal="center" vertical="center" wrapText="1"/>
    </xf>
    <xf numFmtId="176" fontId="33" fillId="0" borderId="32" xfId="0" applyNumberFormat="1" applyFont="1" applyBorder="1" applyAlignment="1">
      <alignment horizontal="center" vertical="center" wrapText="1"/>
    </xf>
    <xf numFmtId="172" fontId="38" fillId="0" borderId="48" xfId="0" applyNumberFormat="1" applyFont="1" applyBorder="1" applyAlignment="1">
      <alignment vertical="center"/>
    </xf>
    <xf numFmtId="0" fontId="38" fillId="0" borderId="48" xfId="0" applyFont="1" applyBorder="1" applyAlignment="1">
      <alignment vertical="center"/>
    </xf>
    <xf numFmtId="0" fontId="38" fillId="0" borderId="48" xfId="0" applyFont="1" applyBorder="1" applyAlignment="1">
      <alignment horizontal="center" vertical="center"/>
    </xf>
    <xf numFmtId="4" fontId="38" fillId="0" borderId="48" xfId="0" applyNumberFormat="1" applyFont="1" applyBorder="1" applyAlignment="1">
      <alignment horizontal="center" vertical="center"/>
    </xf>
    <xf numFmtId="2" fontId="38" fillId="0" borderId="48" xfId="0" applyNumberFormat="1" applyFont="1" applyBorder="1" applyAlignment="1">
      <alignment horizontal="center" vertical="center" wrapText="1"/>
    </xf>
    <xf numFmtId="172" fontId="38" fillId="0" borderId="48" xfId="0" applyNumberFormat="1" applyFont="1" applyBorder="1" applyAlignment="1">
      <alignment horizontal="center" vertical="center" wrapText="1"/>
    </xf>
    <xf numFmtId="172" fontId="35" fillId="0" borderId="1" xfId="0" applyNumberFormat="1" applyFont="1" applyBorder="1" applyAlignment="1">
      <alignment horizontal="center" vertical="center" wrapText="1"/>
    </xf>
    <xf numFmtId="2" fontId="32" fillId="0" borderId="1" xfId="0" applyNumberFormat="1" applyFont="1" applyBorder="1" applyAlignment="1">
      <alignment horizontal="center" vertical="center"/>
    </xf>
    <xf numFmtId="0" fontId="31" fillId="0" borderId="1" xfId="582" applyFont="1" applyBorder="1" applyAlignment="1">
      <alignment horizontal="center" vertical="center"/>
    </xf>
    <xf numFmtId="172" fontId="32" fillId="0" borderId="1" xfId="0" applyNumberFormat="1" applyFont="1" applyBorder="1" applyAlignment="1">
      <alignment horizontal="center" vertical="center"/>
    </xf>
    <xf numFmtId="172" fontId="38" fillId="0" borderId="48" xfId="0" applyNumberFormat="1" applyFont="1" applyBorder="1" applyAlignment="1">
      <alignment horizontal="center" vertical="center"/>
    </xf>
    <xf numFmtId="4" fontId="38" fillId="0" borderId="48" xfId="0" applyNumberFormat="1" applyFont="1" applyBorder="1" applyAlignment="1">
      <alignment horizontal="center" vertical="center" wrapText="1"/>
    </xf>
    <xf numFmtId="2" fontId="35" fillId="0" borderId="1" xfId="0" applyNumberFormat="1" applyFont="1" applyBorder="1" applyAlignment="1">
      <alignment horizontal="center" vertical="center"/>
    </xf>
    <xf numFmtId="2" fontId="32" fillId="0" borderId="32" xfId="0" applyNumberFormat="1" applyFont="1" applyBorder="1" applyAlignment="1">
      <alignment horizontal="center" vertical="center"/>
    </xf>
    <xf numFmtId="2" fontId="33" fillId="0" borderId="32" xfId="0" applyNumberFormat="1" applyFont="1" applyBorder="1" applyAlignment="1">
      <alignment horizontal="center" vertical="center" wrapText="1"/>
    </xf>
    <xf numFmtId="2" fontId="33" fillId="0" borderId="1" xfId="0" applyNumberFormat="1" applyFont="1" applyBorder="1" applyAlignment="1">
      <alignment horizontal="center" vertical="center" wrapText="1"/>
    </xf>
    <xf numFmtId="2" fontId="32" fillId="0" borderId="48" xfId="0" applyNumberFormat="1" applyFont="1" applyBorder="1" applyAlignment="1">
      <alignment horizontal="center" vertical="center" wrapText="1"/>
    </xf>
    <xf numFmtId="172" fontId="32" fillId="0" borderId="48" xfId="0" applyNumberFormat="1" applyFont="1" applyBorder="1" applyAlignment="1">
      <alignment horizontal="center" vertical="center" wrapText="1"/>
    </xf>
    <xf numFmtId="0" fontId="35" fillId="0" borderId="32" xfId="0" applyFont="1" applyBorder="1" applyAlignment="1">
      <alignment horizontal="center" vertical="center" wrapText="1"/>
    </xf>
    <xf numFmtId="176" fontId="35" fillId="0" borderId="32" xfId="0" applyNumberFormat="1" applyFont="1" applyBorder="1" applyAlignment="1">
      <alignment horizontal="center" vertical="center" wrapText="1"/>
    </xf>
    <xf numFmtId="0" fontId="32" fillId="0" borderId="32" xfId="0" applyFont="1" applyBorder="1" applyAlignment="1">
      <alignment horizontal="center" vertical="center" wrapText="1"/>
    </xf>
    <xf numFmtId="0" fontId="32" fillId="0" borderId="0" xfId="0" applyFont="1" applyAlignment="1">
      <alignment horizontal="center" vertical="center"/>
    </xf>
    <xf numFmtId="0" fontId="38" fillId="0" borderId="0" xfId="0" applyFont="1" applyAlignment="1">
      <alignment horizontal="center" vertical="center"/>
    </xf>
    <xf numFmtId="4" fontId="38" fillId="0" borderId="0" xfId="0" applyNumberFormat="1" applyFont="1" applyAlignment="1">
      <alignment horizontal="center" vertical="center"/>
    </xf>
    <xf numFmtId="172" fontId="38" fillId="0" borderId="0" xfId="0" applyNumberFormat="1" applyFont="1" applyAlignment="1">
      <alignment horizontal="center" vertical="center"/>
    </xf>
    <xf numFmtId="2" fontId="31" fillId="0" borderId="1" xfId="582" applyNumberFormat="1" applyFont="1" applyBorder="1" applyAlignment="1">
      <alignment horizontal="center" vertical="center"/>
    </xf>
    <xf numFmtId="0" fontId="38" fillId="0" borderId="1" xfId="0" applyFont="1" applyBorder="1" applyAlignment="1">
      <alignment horizontal="center" vertical="center" wrapText="1"/>
    </xf>
    <xf numFmtId="4" fontId="38" fillId="0" borderId="1" xfId="0" applyNumberFormat="1" applyFont="1" applyBorder="1" applyAlignment="1">
      <alignment horizontal="center" vertical="center" wrapText="1"/>
    </xf>
    <xf numFmtId="4" fontId="38" fillId="0" borderId="1" xfId="0" applyNumberFormat="1" applyFont="1" applyBorder="1" applyAlignment="1">
      <alignment horizontal="center" vertical="center"/>
    </xf>
    <xf numFmtId="176" fontId="35" fillId="0" borderId="1" xfId="0" applyNumberFormat="1" applyFont="1" applyBorder="1" applyAlignment="1">
      <alignment horizontal="center" vertical="center" wrapText="1"/>
    </xf>
    <xf numFmtId="0" fontId="35" fillId="0" borderId="1" xfId="0" applyFont="1" applyBorder="1" applyAlignment="1">
      <alignment horizontal="center" vertical="center"/>
    </xf>
    <xf numFmtId="0" fontId="32" fillId="0" borderId="1" xfId="0" applyFont="1" applyBorder="1" applyAlignment="1">
      <alignment horizontal="center" vertical="center" wrapText="1"/>
    </xf>
    <xf numFmtId="0" fontId="143" fillId="0" borderId="1" xfId="0" applyFont="1" applyBorder="1" applyAlignment="1">
      <alignment horizontal="center" vertical="center" wrapText="1"/>
    </xf>
    <xf numFmtId="4" fontId="143" fillId="0" borderId="1" xfId="0" applyNumberFormat="1" applyFont="1" applyBorder="1" applyAlignment="1">
      <alignment horizontal="center" vertical="center" wrapText="1"/>
    </xf>
    <xf numFmtId="2" fontId="143" fillId="0" borderId="1" xfId="0" applyNumberFormat="1" applyFont="1" applyBorder="1" applyAlignment="1">
      <alignment horizontal="center" vertical="center" wrapText="1"/>
    </xf>
    <xf numFmtId="0" fontId="31" fillId="0" borderId="32" xfId="0" applyFont="1" applyBorder="1" applyAlignment="1">
      <alignment horizontal="center" vertical="center" wrapText="1"/>
    </xf>
    <xf numFmtId="2" fontId="31" fillId="0" borderId="32" xfId="0" applyNumberFormat="1" applyFont="1" applyBorder="1" applyAlignment="1">
      <alignment horizontal="center" vertical="center" wrapText="1"/>
    </xf>
    <xf numFmtId="2" fontId="39" fillId="0" borderId="1" xfId="1394" applyNumberFormat="1" applyFont="1" applyBorder="1" applyAlignment="1">
      <alignment horizontal="center" vertical="center"/>
    </xf>
    <xf numFmtId="2" fontId="40" fillId="0" borderId="1" xfId="1394" applyNumberFormat="1" applyFont="1" applyBorder="1" applyAlignment="1">
      <alignment horizontal="center" vertical="center"/>
    </xf>
    <xf numFmtId="2" fontId="39" fillId="0" borderId="1" xfId="1394" applyNumberFormat="1" applyFont="1" applyBorder="1" applyAlignment="1">
      <alignment horizontal="center" vertical="center" wrapText="1"/>
    </xf>
    <xf numFmtId="2" fontId="40" fillId="0" borderId="32" xfId="1394" applyNumberFormat="1" applyFont="1" applyBorder="1" applyAlignment="1">
      <alignment horizontal="center" vertical="center"/>
    </xf>
    <xf numFmtId="2" fontId="39" fillId="0" borderId="32" xfId="1394" applyNumberFormat="1" applyFont="1" applyBorder="1" applyAlignment="1">
      <alignment horizontal="center" vertical="center"/>
    </xf>
    <xf numFmtId="2" fontId="39" fillId="0" borderId="32" xfId="1394" applyNumberFormat="1" applyFont="1" applyBorder="1" applyAlignment="1">
      <alignment horizontal="center" vertical="center" wrapText="1"/>
    </xf>
    <xf numFmtId="0" fontId="1" fillId="0" borderId="1" xfId="1394" applyFont="1" applyBorder="1" applyAlignment="1">
      <alignment horizontal="center" vertical="center"/>
    </xf>
    <xf numFmtId="0" fontId="39" fillId="0" borderId="1" xfId="1394" applyFont="1" applyBorder="1" applyAlignment="1">
      <alignment horizontal="center" vertical="center"/>
    </xf>
    <xf numFmtId="0" fontId="147" fillId="0" borderId="48" xfId="0" applyFont="1" applyBorder="1" applyAlignment="1">
      <alignment vertical="center"/>
    </xf>
    <xf numFmtId="0" fontId="147" fillId="0" borderId="48" xfId="0" applyFont="1" applyBorder="1" applyAlignment="1">
      <alignment horizontal="center" vertical="center"/>
    </xf>
    <xf numFmtId="0" fontId="42" fillId="0" borderId="48" xfId="1380" applyFont="1" applyBorder="1" applyAlignment="1">
      <alignment vertical="center"/>
    </xf>
    <xf numFmtId="0" fontId="42" fillId="0" borderId="48" xfId="1380" applyFont="1" applyBorder="1" applyAlignment="1">
      <alignment horizontal="center" vertical="center"/>
    </xf>
    <xf numFmtId="2" fontId="40" fillId="0" borderId="48" xfId="1394" applyNumberFormat="1" applyFont="1" applyBorder="1" applyAlignment="1">
      <alignment horizontal="center" vertical="center"/>
    </xf>
    <xf numFmtId="2" fontId="40" fillId="0" borderId="48" xfId="1394" applyNumberFormat="1" applyFont="1" applyBorder="1" applyAlignment="1">
      <alignment horizontal="center" vertical="center" wrapText="1"/>
    </xf>
    <xf numFmtId="2" fontId="145" fillId="0" borderId="48" xfId="1394" applyNumberFormat="1" applyFont="1" applyBorder="1" applyAlignment="1">
      <alignment horizontal="center" vertical="center"/>
    </xf>
    <xf numFmtId="2" fontId="145" fillId="0" borderId="48" xfId="1394" applyNumberFormat="1" applyFont="1" applyBorder="1" applyAlignment="1">
      <alignment horizontal="center" vertical="center" wrapText="1"/>
    </xf>
    <xf numFmtId="0" fontId="31" fillId="0" borderId="48" xfId="0" applyFont="1" applyBorder="1" applyAlignment="1">
      <alignment horizontal="center" vertical="center"/>
    </xf>
    <xf numFmtId="1" fontId="31" fillId="0" borderId="48" xfId="0" applyNumberFormat="1" applyFont="1" applyBorder="1" applyAlignment="1">
      <alignment horizontal="center" vertical="center" wrapText="1"/>
    </xf>
    <xf numFmtId="2" fontId="31" fillId="0" borderId="48" xfId="0" applyNumberFormat="1" applyFont="1" applyBorder="1" applyAlignment="1">
      <alignment vertical="center" wrapText="1"/>
    </xf>
    <xf numFmtId="2" fontId="31" fillId="0" borderId="48" xfId="0" applyNumberFormat="1" applyFont="1" applyBorder="1" applyAlignment="1">
      <alignment horizontal="center" vertical="center"/>
    </xf>
    <xf numFmtId="2" fontId="31" fillId="0" borderId="49" xfId="0" applyNumberFormat="1" applyFont="1" applyBorder="1" applyAlignment="1">
      <alignment horizontal="center" vertical="center" wrapText="1"/>
    </xf>
    <xf numFmtId="0" fontId="31" fillId="0" borderId="0" xfId="0" applyFont="1" applyAlignment="1">
      <alignment vertical="center"/>
    </xf>
    <xf numFmtId="0" fontId="31" fillId="0" borderId="0" xfId="0" applyFont="1" applyAlignment="1">
      <alignment horizontal="center" vertical="center"/>
    </xf>
    <xf numFmtId="2" fontId="39" fillId="0" borderId="48" xfId="1380" applyNumberFormat="1" applyFont="1" applyBorder="1" applyAlignment="1">
      <alignment horizontal="center" vertical="center"/>
    </xf>
    <xf numFmtId="2" fontId="40" fillId="0" borderId="50" xfId="1380" applyNumberFormat="1" applyFont="1" applyBorder="1" applyAlignment="1">
      <alignment horizontal="center" vertical="center"/>
    </xf>
    <xf numFmtId="2" fontId="39" fillId="0" borderId="50" xfId="1380" applyNumberFormat="1" applyFont="1" applyBorder="1" applyAlignment="1">
      <alignment horizontal="center" vertical="center"/>
    </xf>
    <xf numFmtId="2" fontId="39" fillId="0" borderId="50" xfId="1380" applyNumberFormat="1" applyFont="1" applyBorder="1" applyAlignment="1">
      <alignment horizontal="center" vertical="center" wrapText="1"/>
    </xf>
    <xf numFmtId="2" fontId="39" fillId="0" borderId="48" xfId="1394" applyNumberFormat="1" applyFont="1" applyBorder="1" applyAlignment="1">
      <alignment horizontal="center" vertical="center"/>
    </xf>
    <xf numFmtId="0" fontId="1" fillId="0" borderId="1" xfId="0" applyFont="1" applyBorder="1" applyAlignment="1">
      <alignment horizontal="center" vertical="center"/>
    </xf>
    <xf numFmtId="0" fontId="31" fillId="0" borderId="48" xfId="0" applyFont="1" applyBorder="1" applyAlignment="1">
      <alignment horizontal="center" vertical="center" wrapText="1"/>
    </xf>
    <xf numFmtId="2" fontId="34" fillId="0" borderId="48" xfId="0" applyNumberFormat="1" applyFont="1" applyBorder="1" applyAlignment="1">
      <alignment horizontal="center" vertical="center" wrapText="1"/>
    </xf>
    <xf numFmtId="176" fontId="35" fillId="0" borderId="48" xfId="0" applyNumberFormat="1" applyFont="1" applyBorder="1" applyAlignment="1">
      <alignment horizontal="center" vertical="center" wrapText="1"/>
    </xf>
    <xf numFmtId="0" fontId="42" fillId="0" borderId="0" xfId="5477" applyAlignment="1">
      <alignment horizontal="center" vertical="center"/>
    </xf>
    <xf numFmtId="0" fontId="1" fillId="0" borderId="48" xfId="0" applyFont="1" applyBorder="1" applyAlignment="1">
      <alignment horizontal="center" vertical="center"/>
    </xf>
    <xf numFmtId="0" fontId="1" fillId="0" borderId="48" xfId="0" applyFont="1" applyBorder="1" applyAlignment="1">
      <alignment horizontal="center" vertical="center" wrapText="1"/>
    </xf>
    <xf numFmtId="0" fontId="35" fillId="0" borderId="1" xfId="54" applyFont="1" applyBorder="1" applyAlignment="1">
      <alignment horizontal="center" vertical="center"/>
    </xf>
    <xf numFmtId="0" fontId="1" fillId="0" borderId="1" xfId="0" applyFont="1" applyBorder="1" applyAlignment="1">
      <alignment horizontal="center" vertical="center" wrapText="1"/>
    </xf>
    <xf numFmtId="0" fontId="31" fillId="0" borderId="1" xfId="54" applyFont="1" applyBorder="1" applyAlignment="1">
      <alignment horizontal="center" vertical="center"/>
    </xf>
    <xf numFmtId="0" fontId="31" fillId="0" borderId="1" xfId="0" applyFont="1" applyBorder="1" applyAlignment="1">
      <alignment horizontal="center" vertical="center"/>
    </xf>
    <xf numFmtId="0" fontId="31" fillId="0" borderId="32" xfId="3515" applyFont="1" applyBorder="1" applyAlignment="1">
      <alignment horizontal="center" vertical="center" wrapText="1"/>
    </xf>
    <xf numFmtId="2" fontId="31" fillId="0" borderId="31" xfId="54" applyNumberFormat="1" applyFont="1" applyBorder="1" applyAlignment="1">
      <alignment horizontal="center" vertical="center" wrapText="1"/>
    </xf>
    <xf numFmtId="176" fontId="33" fillId="0" borderId="1" xfId="54" applyNumberFormat="1" applyFont="1" applyBorder="1" applyAlignment="1">
      <alignment horizontal="center" vertical="center" wrapText="1"/>
    </xf>
    <xf numFmtId="2" fontId="31" fillId="0" borderId="32" xfId="54" applyNumberFormat="1" applyFont="1" applyBorder="1" applyAlignment="1">
      <alignment horizontal="center" vertical="center" wrapText="1"/>
    </xf>
    <xf numFmtId="176" fontId="33" fillId="0" borderId="32" xfId="54" applyNumberFormat="1" applyFont="1" applyBorder="1" applyAlignment="1">
      <alignment horizontal="center" vertical="center" wrapText="1"/>
    </xf>
    <xf numFmtId="2" fontId="31" fillId="0" borderId="1" xfId="54" applyNumberFormat="1" applyFont="1" applyBorder="1" applyAlignment="1">
      <alignment horizontal="center" vertical="center"/>
    </xf>
    <xf numFmtId="2" fontId="31" fillId="2" borderId="1" xfId="54" applyNumberFormat="1" applyFont="1" applyFill="1" applyBorder="1" applyAlignment="1">
      <alignment horizontal="center" vertical="center" wrapText="1"/>
    </xf>
    <xf numFmtId="0" fontId="33" fillId="0" borderId="32" xfId="0" applyFont="1" applyBorder="1" applyAlignment="1">
      <alignment horizontal="left" vertical="top" wrapText="1"/>
    </xf>
    <xf numFmtId="0" fontId="13" fillId="0" borderId="32" xfId="0" applyFont="1" applyBorder="1" applyAlignment="1">
      <alignment horizontal="left" vertical="top" wrapText="1"/>
    </xf>
    <xf numFmtId="0" fontId="31" fillId="0" borderId="32" xfId="0" applyFont="1" applyBorder="1" applyAlignment="1">
      <alignment horizontal="left" vertical="top" wrapText="1"/>
    </xf>
    <xf numFmtId="0" fontId="0" fillId="0" borderId="1" xfId="0" applyBorder="1" applyAlignment="1">
      <alignment horizontal="left" vertical="top" wrapText="1"/>
    </xf>
    <xf numFmtId="0" fontId="32" fillId="0" borderId="32" xfId="0" applyFont="1" applyBorder="1" applyAlignment="1">
      <alignment horizontal="left" vertical="top" wrapText="1"/>
    </xf>
    <xf numFmtId="0" fontId="39" fillId="0" borderId="50" xfId="1380" applyFont="1" applyBorder="1" applyAlignment="1">
      <alignment horizontal="left" vertical="top" wrapText="1"/>
    </xf>
    <xf numFmtId="0" fontId="14" fillId="0" borderId="48" xfId="0" applyFont="1" applyBorder="1" applyAlignment="1">
      <alignment horizontal="left" vertical="top" wrapText="1"/>
    </xf>
    <xf numFmtId="0" fontId="14" fillId="0" borderId="1" xfId="54" applyFont="1" applyBorder="1" applyAlignment="1">
      <alignment horizontal="left" vertical="top" wrapText="1"/>
    </xf>
    <xf numFmtId="0" fontId="7" fillId="0" borderId="1" xfId="54" applyFont="1" applyBorder="1" applyAlignment="1">
      <alignment horizontal="left" vertical="top" wrapText="1"/>
    </xf>
    <xf numFmtId="0" fontId="33" fillId="0" borderId="1" xfId="3515" applyFont="1" applyBorder="1" applyAlignment="1">
      <alignment horizontal="left" vertical="top" wrapText="1"/>
    </xf>
    <xf numFmtId="0" fontId="14" fillId="0" borderId="32" xfId="54" applyFont="1" applyBorder="1" applyAlignment="1">
      <alignment horizontal="left" vertical="top" wrapText="1"/>
    </xf>
    <xf numFmtId="0" fontId="12" fillId="0" borderId="0" xfId="0" applyFont="1" applyAlignment="1">
      <alignment horizontal="left" vertical="top" wrapText="1"/>
    </xf>
    <xf numFmtId="0" fontId="150" fillId="49" borderId="32" xfId="0" applyFont="1" applyFill="1" applyBorder="1" applyAlignment="1">
      <alignment horizontal="center" vertical="center" wrapText="1"/>
    </xf>
    <xf numFmtId="173" fontId="151" fillId="2" borderId="32" xfId="0" applyNumberFormat="1" applyFont="1" applyFill="1" applyBorder="1" applyAlignment="1">
      <alignment horizontal="center" vertical="top"/>
    </xf>
    <xf numFmtId="49" fontId="17" fillId="2" borderId="32" xfId="0" applyNumberFormat="1" applyFont="1" applyFill="1" applyBorder="1" applyAlignment="1">
      <alignment horizontal="center" vertical="top"/>
    </xf>
    <xf numFmtId="0" fontId="17" fillId="2" borderId="32" xfId="0" applyFont="1" applyFill="1" applyBorder="1" applyAlignment="1">
      <alignment horizontal="justify" vertical="justify"/>
    </xf>
    <xf numFmtId="0" fontId="17" fillId="2" borderId="32" xfId="0" applyFont="1" applyFill="1" applyBorder="1" applyAlignment="1">
      <alignment horizontal="center" wrapText="1"/>
    </xf>
    <xf numFmtId="2" fontId="151" fillId="2" borderId="32" xfId="0" applyNumberFormat="1" applyFont="1" applyFill="1" applyBorder="1" applyAlignment="1">
      <alignment horizontal="center"/>
    </xf>
    <xf numFmtId="0" fontId="0" fillId="0" borderId="0" xfId="0" applyAlignment="1">
      <alignment horizontal="center"/>
    </xf>
    <xf numFmtId="49" fontId="17" fillId="2" borderId="32" xfId="0" applyNumberFormat="1" applyFont="1" applyFill="1" applyBorder="1" applyAlignment="1">
      <alignment horizontal="center" vertical="center"/>
    </xf>
    <xf numFmtId="0" fontId="17" fillId="2" borderId="32" xfId="0" applyFont="1" applyFill="1" applyBorder="1" applyAlignment="1">
      <alignment horizontal="justify" vertical="center"/>
    </xf>
    <xf numFmtId="0" fontId="17" fillId="2" borderId="32" xfId="0" applyFont="1" applyFill="1" applyBorder="1" applyAlignment="1">
      <alignment horizontal="center" vertical="center" wrapText="1"/>
    </xf>
    <xf numFmtId="2" fontId="17" fillId="2" borderId="32" xfId="0" applyNumberFormat="1" applyFont="1" applyFill="1" applyBorder="1" applyAlignment="1">
      <alignment horizontal="center" vertical="center"/>
    </xf>
    <xf numFmtId="2" fontId="151" fillId="2" borderId="32" xfId="0" applyNumberFormat="1" applyFont="1" applyFill="1" applyBorder="1" applyAlignment="1">
      <alignment horizontal="center" vertical="center" wrapText="1"/>
    </xf>
    <xf numFmtId="0" fontId="151" fillId="2" borderId="32" xfId="0" applyFont="1" applyFill="1" applyBorder="1" applyAlignment="1">
      <alignment horizontal="center" vertical="center" wrapText="1"/>
    </xf>
    <xf numFmtId="2" fontId="17" fillId="2" borderId="32" xfId="0" applyNumberFormat="1" applyFont="1" applyFill="1" applyBorder="1" applyAlignment="1">
      <alignment horizontal="center"/>
    </xf>
    <xf numFmtId="0" fontId="151" fillId="2" borderId="32" xfId="0" applyFont="1" applyFill="1" applyBorder="1" applyAlignment="1">
      <alignment horizontal="center" wrapText="1"/>
    </xf>
    <xf numFmtId="49" fontId="17" fillId="2" borderId="32" xfId="0" applyNumberFormat="1" applyFont="1" applyFill="1" applyBorder="1" applyAlignment="1">
      <alignment horizontal="center" vertical="top" wrapText="1"/>
    </xf>
    <xf numFmtId="0" fontId="17" fillId="2" borderId="32" xfId="0" applyFont="1" applyFill="1" applyBorder="1" applyAlignment="1">
      <alignment horizontal="justify" vertical="justify" wrapText="1"/>
    </xf>
    <xf numFmtId="2" fontId="17" fillId="2" borderId="32" xfId="0" applyNumberFormat="1" applyFont="1" applyFill="1" applyBorder="1" applyAlignment="1">
      <alignment horizontal="center" wrapText="1"/>
    </xf>
    <xf numFmtId="49" fontId="17" fillId="2" borderId="32" xfId="0" applyNumberFormat="1" applyFont="1" applyFill="1" applyBorder="1" applyAlignment="1">
      <alignment horizontal="center" vertical="center" wrapText="1"/>
    </xf>
    <xf numFmtId="0" fontId="17" fillId="2" borderId="32" xfId="0" applyFont="1" applyFill="1" applyBorder="1" applyAlignment="1">
      <alignment horizontal="justify" vertical="center" wrapText="1"/>
    </xf>
    <xf numFmtId="2" fontId="17" fillId="2" borderId="32" xfId="0" applyNumberFormat="1" applyFont="1" applyFill="1" applyBorder="1" applyAlignment="1">
      <alignment horizontal="center" vertical="center" wrapText="1"/>
    </xf>
    <xf numFmtId="0" fontId="151" fillId="2" borderId="32" xfId="0" applyFont="1" applyFill="1" applyBorder="1" applyAlignment="1">
      <alignment horizontal="center" vertical="top"/>
    </xf>
    <xf numFmtId="0" fontId="17" fillId="2" borderId="32" xfId="582" applyFont="1" applyFill="1" applyBorder="1" applyAlignment="1">
      <alignment horizontal="justify" vertical="justify" wrapText="1"/>
    </xf>
    <xf numFmtId="0" fontId="150" fillId="0" borderId="0" xfId="0" applyFont="1" applyBorder="1" applyAlignment="1">
      <alignment horizontal="center" vertical="center"/>
    </xf>
    <xf numFmtId="0" fontId="153" fillId="49" borderId="32" xfId="0" applyFont="1" applyFill="1" applyBorder="1" applyAlignment="1">
      <alignment horizontal="center" vertical="center"/>
    </xf>
    <xf numFmtId="0" fontId="151" fillId="0" borderId="32" xfId="0" applyFont="1" applyBorder="1" applyAlignment="1">
      <alignment horizontal="center" vertical="center" wrapText="1"/>
    </xf>
    <xf numFmtId="0" fontId="154" fillId="2" borderId="0" xfId="0" applyFont="1" applyFill="1" applyBorder="1" applyAlignment="1">
      <alignment horizontal="center" vertical="top"/>
    </xf>
    <xf numFmtId="0" fontId="154" fillId="2" borderId="0" xfId="0" applyFont="1" applyFill="1" applyBorder="1"/>
    <xf numFmtId="0" fontId="154" fillId="2" borderId="0" xfId="0" applyFont="1" applyFill="1" applyBorder="1" applyAlignment="1">
      <alignment horizontal="center"/>
    </xf>
    <xf numFmtId="0" fontId="4" fillId="0" borderId="57" xfId="0" applyFont="1" applyBorder="1" applyAlignment="1">
      <alignment horizontal="center" vertical="center" wrapText="1"/>
    </xf>
    <xf numFmtId="0" fontId="4" fillId="0" borderId="57" xfId="0" applyFont="1" applyBorder="1" applyAlignment="1">
      <alignment horizontal="center" vertical="center"/>
    </xf>
    <xf numFmtId="0" fontId="2" fillId="0" borderId="0" xfId="0" applyFont="1" applyAlignment="1">
      <alignment horizontal="center" vertical="center"/>
    </xf>
    <xf numFmtId="0" fontId="2" fillId="0" borderId="57" xfId="0" applyFont="1" applyBorder="1" applyAlignment="1">
      <alignment horizontal="center" vertical="center" wrapText="1"/>
    </xf>
    <xf numFmtId="0" fontId="2" fillId="0" borderId="57" xfId="0" applyFont="1" applyBorder="1" applyAlignment="1">
      <alignment horizontal="left" vertical="center" wrapText="1"/>
    </xf>
    <xf numFmtId="0" fontId="2" fillId="0" borderId="57" xfId="0" applyFont="1" applyBorder="1" applyAlignment="1">
      <alignment vertical="center" wrapText="1"/>
    </xf>
    <xf numFmtId="0" fontId="2" fillId="0" borderId="57" xfId="0" applyFont="1" applyBorder="1" applyAlignment="1">
      <alignment horizontal="left" vertical="center"/>
    </xf>
    <xf numFmtId="0" fontId="4" fillId="0" borderId="57" xfId="0" applyFont="1" applyBorder="1" applyAlignment="1">
      <alignment horizontal="center" vertical="top"/>
    </xf>
    <xf numFmtId="0" fontId="2" fillId="0" borderId="0" xfId="0" applyFont="1" applyAlignment="1">
      <alignment horizontal="left" vertical="center"/>
    </xf>
    <xf numFmtId="0" fontId="2" fillId="0" borderId="0" xfId="0" applyFont="1" applyAlignment="1">
      <alignment vertical="center" wrapText="1"/>
    </xf>
    <xf numFmtId="4" fontId="12" fillId="0" borderId="32" xfId="0" applyNumberFormat="1" applyFont="1" applyBorder="1" applyAlignment="1">
      <alignment horizontal="center" vertical="center"/>
    </xf>
    <xf numFmtId="4" fontId="12" fillId="0" borderId="32" xfId="0" applyNumberFormat="1" applyFont="1" applyBorder="1" applyAlignment="1">
      <alignment horizontal="center"/>
    </xf>
    <xf numFmtId="2" fontId="12" fillId="0" borderId="32" xfId="0" applyNumberFormat="1" applyFont="1" applyBorder="1" applyAlignment="1">
      <alignment horizontal="center" vertical="center" wrapText="1"/>
    </xf>
    <xf numFmtId="172" fontId="12" fillId="0" borderId="1" xfId="0"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49" fontId="7" fillId="0" borderId="1" xfId="582" applyNumberFormat="1" applyFont="1" applyBorder="1" applyAlignment="1">
      <alignment horizontal="center" vertical="top" wrapText="1"/>
    </xf>
    <xf numFmtId="2" fontId="7" fillId="0" borderId="48" xfId="0" applyNumberFormat="1" applyFont="1" applyBorder="1" applyAlignment="1">
      <alignment horizontal="justify" vertical="top" wrapText="1"/>
    </xf>
    <xf numFmtId="1" fontId="4" fillId="0" borderId="2" xfId="0" applyNumberFormat="1" applyFont="1" applyBorder="1" applyAlignment="1">
      <alignment horizontal="center" vertical="justify" wrapText="1"/>
    </xf>
    <xf numFmtId="1" fontId="4" fillId="0" borderId="4" xfId="0" applyNumberFormat="1" applyFont="1" applyBorder="1" applyAlignment="1">
      <alignment horizontal="center" vertical="justify" wrapText="1"/>
    </xf>
    <xf numFmtId="1" fontId="4" fillId="0" borderId="3" xfId="0" applyNumberFormat="1" applyFont="1" applyBorder="1" applyAlignment="1">
      <alignment horizontal="center" vertical="justify" wrapText="1"/>
    </xf>
    <xf numFmtId="0" fontId="19" fillId="4" borderId="5" xfId="0" applyFont="1" applyFill="1" applyBorder="1" applyAlignment="1">
      <alignment horizontal="center" vertical="top" wrapText="1"/>
    </xf>
    <xf numFmtId="0" fontId="19" fillId="4" borderId="6" xfId="0" applyFont="1" applyFill="1" applyBorder="1" applyAlignment="1">
      <alignment horizontal="center" vertical="top" wrapText="1"/>
    </xf>
    <xf numFmtId="0" fontId="19" fillId="4" borderId="1" xfId="0" applyFont="1" applyFill="1" applyBorder="1" applyAlignment="1">
      <alignment horizontal="center" vertical="top" wrapText="1"/>
    </xf>
    <xf numFmtId="0" fontId="4" fillId="0" borderId="0" xfId="0" applyFont="1" applyAlignment="1">
      <alignment horizontal="center" vertical="center" wrapText="1"/>
    </xf>
    <xf numFmtId="0" fontId="19" fillId="4" borderId="1" xfId="0" applyFont="1" applyFill="1" applyBorder="1" applyAlignment="1">
      <alignment horizontal="center" vertical="top"/>
    </xf>
    <xf numFmtId="0" fontId="9" fillId="0" borderId="0" xfId="0" applyFont="1" applyAlignment="1">
      <alignment horizontal="center" vertical="center" wrapText="1"/>
    </xf>
    <xf numFmtId="0" fontId="12" fillId="0" borderId="0" xfId="0" applyFont="1" applyAlignment="1">
      <alignment horizontal="center" vertical="top"/>
    </xf>
    <xf numFmtId="0" fontId="10" fillId="2" borderId="49" xfId="582" applyFont="1" applyFill="1" applyBorder="1" applyAlignment="1">
      <alignment horizontal="justify" vertical="center" wrapText="1"/>
    </xf>
    <xf numFmtId="0" fontId="34" fillId="2" borderId="52" xfId="582" applyFont="1" applyFill="1" applyBorder="1" applyAlignment="1">
      <alignment horizontal="justify" vertical="center" wrapText="1"/>
    </xf>
    <xf numFmtId="0" fontId="34" fillId="2" borderId="53" xfId="582" applyFont="1" applyFill="1" applyBorder="1" applyAlignment="1">
      <alignment horizontal="justify" vertical="center" wrapText="1"/>
    </xf>
    <xf numFmtId="0" fontId="148" fillId="0" borderId="1" xfId="0" applyFont="1" applyBorder="1" applyAlignment="1">
      <alignment horizontal="center" vertical="center"/>
    </xf>
    <xf numFmtId="0" fontId="148" fillId="0" borderId="50" xfId="0" applyFont="1" applyBorder="1" applyAlignment="1">
      <alignment horizontal="left" vertical="top" wrapText="1"/>
    </xf>
    <xf numFmtId="0" fontId="148" fillId="0" borderId="6" xfId="0" applyFont="1" applyBorder="1" applyAlignment="1">
      <alignment horizontal="left" vertical="top" wrapText="1"/>
    </xf>
    <xf numFmtId="0" fontId="148" fillId="0" borderId="1" xfId="0" applyFont="1" applyBorder="1" applyAlignment="1">
      <alignment horizontal="center" vertical="center" wrapText="1"/>
    </xf>
    <xf numFmtId="4" fontId="148" fillId="0" borderId="50" xfId="0" applyNumberFormat="1" applyFont="1" applyBorder="1" applyAlignment="1">
      <alignment horizontal="center" vertical="center" wrapText="1"/>
    </xf>
    <xf numFmtId="4" fontId="148" fillId="0" borderId="6" xfId="0" applyNumberFormat="1" applyFont="1" applyBorder="1" applyAlignment="1">
      <alignment horizontal="center" vertical="center" wrapText="1"/>
    </xf>
    <xf numFmtId="172" fontId="148" fillId="0" borderId="50" xfId="0" applyNumberFormat="1" applyFont="1" applyBorder="1" applyAlignment="1">
      <alignment horizontal="center" vertical="center" wrapText="1"/>
    </xf>
    <xf numFmtId="172" fontId="148" fillId="0" borderId="6" xfId="0" applyNumberFormat="1" applyFont="1" applyBorder="1" applyAlignment="1">
      <alignment horizontal="center" vertical="center" wrapText="1"/>
    </xf>
    <xf numFmtId="0" fontId="34" fillId="0" borderId="48" xfId="0" applyFont="1" applyBorder="1" applyAlignment="1">
      <alignment horizontal="center" vertical="top" wrapText="1"/>
    </xf>
    <xf numFmtId="0" fontId="31" fillId="0" borderId="48" xfId="0" applyFont="1" applyBorder="1" applyAlignment="1">
      <alignment horizontal="center" vertical="top" wrapText="1"/>
    </xf>
    <xf numFmtId="0" fontId="149" fillId="2" borderId="51" xfId="0" applyFont="1" applyFill="1" applyBorder="1" applyAlignment="1">
      <alignment horizontal="center" vertical="center" wrapText="1"/>
    </xf>
    <xf numFmtId="0" fontId="155" fillId="0" borderId="54" xfId="0" applyFont="1" applyBorder="1" applyAlignment="1">
      <alignment horizontal="center" vertical="center"/>
    </xf>
    <xf numFmtId="0" fontId="156" fillId="0" borderId="55" xfId="0" applyFont="1" applyBorder="1"/>
    <xf numFmtId="0" fontId="156" fillId="0" borderId="56" xfId="0" applyFont="1" applyBorder="1"/>
    <xf numFmtId="0" fontId="4" fillId="0" borderId="54" xfId="0" applyFont="1" applyBorder="1" applyAlignment="1">
      <alignment horizontal="center" vertical="center" wrapText="1"/>
    </xf>
    <xf numFmtId="0" fontId="157" fillId="0" borderId="55" xfId="0" applyFont="1" applyBorder="1" applyAlignment="1">
      <alignment horizontal="center" vertical="center"/>
    </xf>
    <xf numFmtId="0" fontId="157" fillId="0" borderId="56" xfId="0" applyFont="1" applyBorder="1" applyAlignment="1">
      <alignment horizontal="center" vertical="center"/>
    </xf>
    <xf numFmtId="0" fontId="2" fillId="0" borderId="54" xfId="0" applyFont="1" applyBorder="1" applyAlignment="1">
      <alignment horizontal="left" vertical="top" wrapText="1"/>
    </xf>
    <xf numFmtId="0" fontId="157" fillId="0" borderId="55" xfId="0" applyFont="1" applyBorder="1"/>
    <xf numFmtId="0" fontId="157" fillId="0" borderId="56" xfId="0" applyFont="1" applyBorder="1"/>
    <xf numFmtId="0" fontId="152" fillId="0" borderId="51" xfId="0" applyFont="1" applyBorder="1" applyAlignment="1">
      <alignment horizontal="center" vertical="center" wrapText="1"/>
    </xf>
    <xf numFmtId="0" fontId="153" fillId="0" borderId="32" xfId="0" applyFont="1" applyBorder="1" applyAlignment="1">
      <alignment horizontal="center" vertical="center"/>
    </xf>
    <xf numFmtId="0" fontId="153" fillId="0" borderId="32" xfId="0" applyFont="1" applyBorder="1" applyAlignment="1">
      <alignment horizontal="center" vertical="center"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10" fillId="0" borderId="0" xfId="0" applyFont="1" applyAlignment="1">
      <alignment horizontal="center" vertical="center" wrapText="1"/>
    </xf>
    <xf numFmtId="0" fontId="34" fillId="0" borderId="0" xfId="0" applyFont="1" applyAlignment="1">
      <alignment horizontal="center" vertical="center" wrapText="1"/>
    </xf>
    <xf numFmtId="0" fontId="34" fillId="0" borderId="51" xfId="0" applyFont="1" applyBorder="1" applyAlignment="1">
      <alignment horizontal="center"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5" fillId="2" borderId="1" xfId="582" applyFont="1" applyFill="1" applyBorder="1" applyAlignment="1">
      <alignment horizontal="center" vertical="center" wrapText="1"/>
    </xf>
  </cellXfs>
  <cellStyles count="7456">
    <cellStyle name="_05.08.12_BOQ HIAL" xfId="5481"/>
    <cellStyle name="_analysis 06.04.06" xfId="5482"/>
    <cellStyle name="_Angsana" xfId="5483"/>
    <cellStyle name="_Annex to RA Bill 3 &amp;amp_ 3A1" xfId="5484"/>
    <cellStyle name="_Area Statement 0705017" xfId="5485"/>
    <cellStyle name="_AUSTIN" xfId="5486"/>
    <cellStyle name="_Aztec" xfId="5487"/>
    <cellStyle name="_Basic Rates" xfId="5488"/>
    <cellStyle name="_Book1" xfId="5489"/>
    <cellStyle name="_BOQ - Workings" xfId="5490"/>
    <cellStyle name="_certified santech bill-3" xfId="5491"/>
    <cellStyle name="_Client sales -Hq review 16th Feb-06" xfId="5492"/>
    <cellStyle name="_DIAL Terminal T3 - Structure  final 12th Jul-07 for Client" xfId="5493"/>
    <cellStyle name="_DIAL-Costworkings 4th Dec 2006" xfId="5494"/>
    <cellStyle name="_Elevated Ramp" xfId="5495"/>
    <cellStyle name="_Emaar Hyd IT Cost Reduction by reducing floor height 4.1 to 3.8 m" xfId="5496"/>
    <cellStyle name="_eta" xfId="5497"/>
    <cellStyle name="_ETA_RAB1_certified" xfId="5498"/>
    <cellStyle name="_External Works BOQ's" xfId="5499"/>
    <cellStyle name="_FINAL ETA" xfId="5500"/>
    <cellStyle name="_Fire Fighting Works" xfId="5501"/>
    <cellStyle name="_Glaxo-Smithkline" xfId="5502"/>
    <cellStyle name="_Google" xfId="5503"/>
    <cellStyle name="_H P campus" xfId="5504"/>
    <cellStyle name="_H.P. - Brigade Hul-Kul-Bills" xfId="5505"/>
    <cellStyle name="_H.P. - Brigade Hul-Kul-Bills_Exora_Business_Park_Analysis_with_Cement_and_steel_KRRC_SNS 22.01.09" xfId="5506"/>
    <cellStyle name="_HYD AIRPORT -R2 - 08-09-05 - SOFT" xfId="5507"/>
    <cellStyle name="_IBM Green Interior BOQ 11-02-09" xfId="5508"/>
    <cellStyle name="_IT Park - Sez - Hyderabad- Budget-28.01.2008" xfId="5509"/>
    <cellStyle name="_Jipmer workings - Revised 15.06.06" xfId="5510"/>
    <cellStyle name="_kafex_RA_04" xfId="5511"/>
    <cellStyle name="_KFAEX__RAB-2-certified" xfId="5512"/>
    <cellStyle name="_kOLKATA OH - 12TH JUNE-08" xfId="5513"/>
    <cellStyle name="_L &amp; T _ MYSORE_EXTERNAL WORKS_R1" xfId="5514"/>
    <cellStyle name="_L &amp; T _ MYSORE_EXTERNAL WORKS_R1 OFFER 15.03.07" xfId="5515"/>
    <cellStyle name="_L &amp; T Mysore_LIGHTING MANAGEMENT_BOQ addendum offer 21.03.07 (1)" xfId="5516"/>
    <cellStyle name="_L&amp;T Executive Guest House -BOQmysore_ELEC_OFFER 20-2-07" xfId="5517"/>
    <cellStyle name="_L&amp;T Sports Complex -BOQmysore_ELEC_OFFER 20-2-07" xfId="5518"/>
    <cellStyle name="_L_T_Executive_Guest_House__BOQmysore_ELEC_14_2_07" xfId="5519"/>
    <cellStyle name="_L_T_Executive_Guest_House__BOQmysore_ELEC_14_2_07 OFFER 15.03.07" xfId="5520"/>
    <cellStyle name="_L_T_Sports_Complex__BOQmysore_ELEC_14_2_07" xfId="5521"/>
    <cellStyle name="_L_T_Sports_Complex__BOQmysore_ELEC_14_2_07 OFFER 15.03.07" xfId="5522"/>
    <cellStyle name="_Mantri - Revised" xfId="5523"/>
    <cellStyle name="_Mantri - Revised_Exora_Business_Park_Analysis_with_Cement_and_steel_KRRC_SNS 22.01.09" xfId="5524"/>
    <cellStyle name="_M-BOOK BILL-6 (EXT)-Final" xfId="5525"/>
    <cellStyle name="_MERB-263-B" xfId="5526"/>
    <cellStyle name="_MERB-263-B(Final Abstract)" xfId="5527"/>
    <cellStyle name="_Micron- Certified" xfId="5528"/>
    <cellStyle name="_Micron RAB-4 Certified" xfId="5529"/>
    <cellStyle name="_Micron RAB-5 Certified(Final-13-11-06)" xfId="5530"/>
    <cellStyle name="_Micron RAB-5Certified(Final)" xfId="5531"/>
    <cellStyle name="_Ocwen - 1" xfId="5532"/>
    <cellStyle name="_Ocwen - Ñ" xfId="5533"/>
    <cellStyle name="_OTIS RA-1 (Certified)Dated 02.06.06" xfId="5534"/>
    <cellStyle name="_OTIS RA-1 final -Certified - Dated 08.06.06( R2)" xfId="5535"/>
    <cellStyle name="_OTIS_RA_03" xfId="5536"/>
    <cellStyle name="_OTIS_RA-02 c&amp;b certified" xfId="5537"/>
    <cellStyle name="_OTIS_RA-03 c&amp;b certified" xfId="5538"/>
    <cellStyle name="_Package 3 - Analysis 26th Sep-05" xfId="5539"/>
    <cellStyle name="_Prestige - HP Campus" xfId="5540"/>
    <cellStyle name="_Prestige Corporate Office" xfId="5541"/>
    <cellStyle name="_R(1).A_01_Santech(certified)" xfId="5542"/>
    <cellStyle name="_R(1).A_01_Santech-final-certified" xfId="5543"/>
    <cellStyle name="_RA - BILL - 4 - certified" xfId="5544"/>
    <cellStyle name="_RA_01_KAFAX-CERTIFIED" xfId="5545"/>
    <cellStyle name="_RA_01_KAFAX-final-certified" xfId="5546"/>
    <cellStyle name="_rab-02" xfId="5547"/>
    <cellStyle name="_rab-03" xfId="5548"/>
    <cellStyle name="_Ranchi Package 2 - Workings" xfId="5549"/>
    <cellStyle name="_RMZ  Futura" xfId="5550"/>
    <cellStyle name="_S.G. Software - BOQ" xfId="5551"/>
    <cellStyle name="_Santech_bill_certified" xfId="5552"/>
    <cellStyle name="_Santech_M.Sheet-Abstract" xfId="5553"/>
    <cellStyle name="_SANTECH_RAB_2-CERTIFIED" xfId="5554"/>
    <cellStyle name="_SHELL'N'CORE_J1-IT PARKS-220108 - Compare from DLS" xfId="5555"/>
    <cellStyle name="_TCS Analysis -Revised 25th Aug-06-R1- Final Submitted" xfId="5556"/>
    <cellStyle name="_TCS working" xfId="5557"/>
    <cellStyle name="_Tender Workings" xfId="5558"/>
    <cellStyle name="_Tender Workings - By HQ" xfId="5559"/>
    <cellStyle name="_Typical Analysis Data" xfId="5560"/>
    <cellStyle name="_Typical Analysis Data1" xfId="5561"/>
    <cellStyle name="_Vysya Bank - Mittal Towers" xfId="5562"/>
    <cellStyle name="_Working micron Ext.Final" xfId="5563"/>
    <cellStyle name="0,0_x000d__x000a_NA_x000d__x000a_" xfId="5564"/>
    <cellStyle name="20% - Accent1 2" xfId="5565"/>
    <cellStyle name="20% - Accent2 2" xfId="5566"/>
    <cellStyle name="20% - Accent3 2" xfId="5567"/>
    <cellStyle name="20% - Accent4 2" xfId="5568"/>
    <cellStyle name="20% - Accent5 2" xfId="5569"/>
    <cellStyle name="20% - Accent6 2" xfId="5570"/>
    <cellStyle name="40% - Accent1 2" xfId="5571"/>
    <cellStyle name="40% - Accent2 2" xfId="5572"/>
    <cellStyle name="40% - Accent3 2" xfId="5573"/>
    <cellStyle name="40% - Accent4 2" xfId="5574"/>
    <cellStyle name="40% - Accent5 2" xfId="5575"/>
    <cellStyle name="40% - Accent6 2" xfId="5576"/>
    <cellStyle name="60% - Accent1 2" xfId="5577"/>
    <cellStyle name="60% - Accent2 2" xfId="5578"/>
    <cellStyle name="60% - Accent3 2" xfId="5579"/>
    <cellStyle name="60% - Accent4 2" xfId="5580"/>
    <cellStyle name="60% - Accent5 2" xfId="5581"/>
    <cellStyle name="60% - Accent6 2" xfId="5582"/>
    <cellStyle name="75" xfId="5583"/>
    <cellStyle name="Accent1 - 20%" xfId="3441"/>
    <cellStyle name="Accent1 - 40%" xfId="3442"/>
    <cellStyle name="Accent1 - 60%" xfId="3443"/>
    <cellStyle name="Accent1 2" xfId="5584"/>
    <cellStyle name="Accent2 - 20%" xfId="3444"/>
    <cellStyle name="Accent2 - 40%" xfId="3445"/>
    <cellStyle name="Accent2 - 60%" xfId="3446"/>
    <cellStyle name="Accent2 2" xfId="5585"/>
    <cellStyle name="Accent3 - 20%" xfId="3447"/>
    <cellStyle name="Accent3 - 40%" xfId="3448"/>
    <cellStyle name="Accent3 - 60%" xfId="3449"/>
    <cellStyle name="Accent3 2" xfId="5586"/>
    <cellStyle name="Accent4 - 20%" xfId="3450"/>
    <cellStyle name="Accent4 - 40%" xfId="3451"/>
    <cellStyle name="Accent4 - 60%" xfId="3452"/>
    <cellStyle name="Accent4 2" xfId="5587"/>
    <cellStyle name="Accent5 - 20%" xfId="3453"/>
    <cellStyle name="Accent5 - 40%" xfId="3454"/>
    <cellStyle name="Accent5 - 60%" xfId="3455"/>
    <cellStyle name="Accent5 2" xfId="5588"/>
    <cellStyle name="Accent6 - 20%" xfId="3456"/>
    <cellStyle name="Accent6 - 40%" xfId="3457"/>
    <cellStyle name="Accent6 - 60%" xfId="3458"/>
    <cellStyle name="Accent6 2" xfId="5589"/>
    <cellStyle name="ÅëÈ­ [0]_±âÅ¸" xfId="5590"/>
    <cellStyle name="ÅëÈ­_±âÅ¸" xfId="5591"/>
    <cellStyle name="args.style" xfId="5592"/>
    <cellStyle name="Arial1 - Style1" xfId="5593"/>
    <cellStyle name="Arial1 - Style1 2" xfId="5594"/>
    <cellStyle name="Arial1 - Style2" xfId="5595"/>
    <cellStyle name="Arial1 - Style2 2" xfId="5596"/>
    <cellStyle name="Arial10" xfId="5597"/>
    <cellStyle name="Arial10 2" xfId="5598"/>
    <cellStyle name="Arial10 3" xfId="5599"/>
    <cellStyle name="Arial10 4" xfId="5600"/>
    <cellStyle name="ÄÞ¸¶ [0]_±âÅ¸" xfId="5601"/>
    <cellStyle name="ÄÞ¸¶_±âÅ¸" xfId="5602"/>
    <cellStyle name="b1x" xfId="5603"/>
    <cellStyle name="Bad 2" xfId="5604"/>
    <cellStyle name="Body" xfId="5605"/>
    <cellStyle name="C                      " xfId="5606"/>
    <cellStyle name="Ç¥ÁØ_¿¬°£´©°è¿¹»ó" xfId="5607"/>
    <cellStyle name="Calc Currency (0)" xfId="5608"/>
    <cellStyle name="Calc Currency (2)" xfId="5609"/>
    <cellStyle name="Calc Percent (0)" xfId="5610"/>
    <cellStyle name="Calc Percent (1)" xfId="5611"/>
    <cellStyle name="Calc Percent (2)" xfId="5612"/>
    <cellStyle name="Calc Units (0)" xfId="5613"/>
    <cellStyle name="Calc Units (1)" xfId="5614"/>
    <cellStyle name="Calc Units (2)" xfId="5615"/>
    <cellStyle name="Calculation 2" xfId="5616"/>
    <cellStyle name="Calculation 2 2" xfId="7437"/>
    <cellStyle name="Calculation 2 3" xfId="7445"/>
    <cellStyle name="category" xfId="5617"/>
    <cellStyle name="Check Cell 2" xfId="5618"/>
    <cellStyle name="Comma  - Style1" xfId="5619"/>
    <cellStyle name="Comma  - Style2" xfId="5620"/>
    <cellStyle name="Comma  - Style3" xfId="5621"/>
    <cellStyle name="Comma  - Style3 2" xfId="5622"/>
    <cellStyle name="Comma  - Style4" xfId="5623"/>
    <cellStyle name="Comma  - Style4 2" xfId="5624"/>
    <cellStyle name="Comma  - Style5" xfId="5625"/>
    <cellStyle name="Comma  - Style5 2" xfId="5626"/>
    <cellStyle name="Comma  - Style6" xfId="5627"/>
    <cellStyle name="Comma  - Style6 2" xfId="5628"/>
    <cellStyle name="Comma  - Style7" xfId="5629"/>
    <cellStyle name="Comma  - Style7 2" xfId="5630"/>
    <cellStyle name="Comma  - Style8" xfId="5631"/>
    <cellStyle name="Comma  - Style8 2" xfId="5632"/>
    <cellStyle name="Comma [0] 2" xfId="5633"/>
    <cellStyle name="Comma [00]" xfId="5634"/>
    <cellStyle name="Comma 10" xfId="1"/>
    <cellStyle name="Comma 10 2" xfId="5635"/>
    <cellStyle name="Comma 10 2 2" xfId="5636"/>
    <cellStyle name="Comma 10 3" xfId="5637"/>
    <cellStyle name="Comma 10 4" xfId="3459"/>
    <cellStyle name="Comma 11" xfId="5638"/>
    <cellStyle name="Comma 11 2" xfId="5639"/>
    <cellStyle name="Comma 11 3" xfId="5640"/>
    <cellStyle name="Comma 12" xfId="5641"/>
    <cellStyle name="Comma 12 2" xfId="5642"/>
    <cellStyle name="Comma 13" xfId="5643"/>
    <cellStyle name="Comma 14" xfId="5644"/>
    <cellStyle name="Comma 15" xfId="5645"/>
    <cellStyle name="Comma 16" xfId="5646"/>
    <cellStyle name="Comma 17" xfId="5647"/>
    <cellStyle name="Comma 17 2" xfId="5648"/>
    <cellStyle name="Comma 18" xfId="5649"/>
    <cellStyle name="Comma 19" xfId="5650"/>
    <cellStyle name="Comma 2" xfId="2"/>
    <cellStyle name="Comma 2 10" xfId="3"/>
    <cellStyle name="Comma 2 10 2" xfId="3461"/>
    <cellStyle name="Comma 2 11" xfId="4"/>
    <cellStyle name="Comma 2 11 2" xfId="3462"/>
    <cellStyle name="Comma 2 12" xfId="5"/>
    <cellStyle name="Comma 2 12 2" xfId="3463"/>
    <cellStyle name="Comma 2 13" xfId="6"/>
    <cellStyle name="Comma 2 13 2" xfId="3464"/>
    <cellStyle name="Comma 2 14" xfId="7"/>
    <cellStyle name="Comma 2 14 2" xfId="3465"/>
    <cellStyle name="Comma 2 15" xfId="8"/>
    <cellStyle name="Comma 2 15 2" xfId="3466"/>
    <cellStyle name="Comma 2 16" xfId="9"/>
    <cellStyle name="Comma 2 16 2" xfId="3467"/>
    <cellStyle name="Comma 2 17" xfId="10"/>
    <cellStyle name="Comma 2 17 2" xfId="3468"/>
    <cellStyle name="Comma 2 18" xfId="11"/>
    <cellStyle name="Comma 2 18 2" xfId="3469"/>
    <cellStyle name="Comma 2 19" xfId="12"/>
    <cellStyle name="Comma 2 19 2" xfId="3470"/>
    <cellStyle name="Comma 2 2" xfId="13"/>
    <cellStyle name="Comma 2 2 2" xfId="5651"/>
    <cellStyle name="Comma 2 2 2 2" xfId="5479"/>
    <cellStyle name="Comma 2 2 2 2 2" xfId="5652"/>
    <cellStyle name="Comma 2 2 2 3" xfId="5653"/>
    <cellStyle name="Comma 2 2 2 4" xfId="5654"/>
    <cellStyle name="Comma 2 2 3" xfId="5655"/>
    <cellStyle name="Comma 2 2 4" xfId="5656"/>
    <cellStyle name="Comma 2 2 5" xfId="5657"/>
    <cellStyle name="Comma 2 2 6" xfId="3471"/>
    <cellStyle name="Comma 2 20" xfId="14"/>
    <cellStyle name="Comma 2 20 2" xfId="3472"/>
    <cellStyle name="Comma 2 21" xfId="15"/>
    <cellStyle name="Comma 2 21 2" xfId="3473"/>
    <cellStyle name="Comma 2 22" xfId="16"/>
    <cellStyle name="Comma 2 22 2" xfId="3474"/>
    <cellStyle name="Comma 2 23" xfId="17"/>
    <cellStyle name="Comma 2 23 2" xfId="3475"/>
    <cellStyle name="Comma 2 24" xfId="18"/>
    <cellStyle name="Comma 2 24 2" xfId="3476"/>
    <cellStyle name="Comma 2 25" xfId="19"/>
    <cellStyle name="Comma 2 25 2" xfId="3477"/>
    <cellStyle name="Comma 2 26" xfId="20"/>
    <cellStyle name="Comma 2 26 2" xfId="3478"/>
    <cellStyle name="Comma 2 27" xfId="21"/>
    <cellStyle name="Comma 2 27 2" xfId="3479"/>
    <cellStyle name="Comma 2 28" xfId="22"/>
    <cellStyle name="Comma 2 28 2" xfId="3480"/>
    <cellStyle name="Comma 2 29" xfId="23"/>
    <cellStyle name="Comma 2 29 2" xfId="3481"/>
    <cellStyle name="Comma 2 3" xfId="24"/>
    <cellStyle name="Comma 2 3 2" xfId="5658"/>
    <cellStyle name="Comma 2 3 3" xfId="5659"/>
    <cellStyle name="Comma 2 3 4" xfId="3482"/>
    <cellStyle name="Comma 2 30" xfId="25"/>
    <cellStyle name="Comma 2 30 2" xfId="3483"/>
    <cellStyle name="Comma 2 31" xfId="26"/>
    <cellStyle name="Comma 2 31 2" xfId="3484"/>
    <cellStyle name="Comma 2 32" xfId="27"/>
    <cellStyle name="Comma 2 32 2" xfId="3485"/>
    <cellStyle name="Comma 2 33" xfId="28"/>
    <cellStyle name="Comma 2 33 2" xfId="3486"/>
    <cellStyle name="Comma 2 34" xfId="29"/>
    <cellStyle name="Comma 2 34 2" xfId="3487"/>
    <cellStyle name="Comma 2 35" xfId="30"/>
    <cellStyle name="Comma 2 35 2" xfId="3488"/>
    <cellStyle name="Comma 2 36" xfId="31"/>
    <cellStyle name="Comma 2 36 2" xfId="3489"/>
    <cellStyle name="Comma 2 37" xfId="32"/>
    <cellStyle name="Comma 2 37 2" xfId="3490"/>
    <cellStyle name="Comma 2 38" xfId="33"/>
    <cellStyle name="Comma 2 38 2" xfId="3491"/>
    <cellStyle name="Comma 2 39" xfId="34"/>
    <cellStyle name="Comma 2 39 2" xfId="3492"/>
    <cellStyle name="Comma 2 4" xfId="35"/>
    <cellStyle name="Comma 2 4 2" xfId="5660"/>
    <cellStyle name="Comma 2 4 3" xfId="5661"/>
    <cellStyle name="Comma 2 4 4" xfId="3493"/>
    <cellStyle name="Comma 2 40" xfId="36"/>
    <cellStyle name="Comma 2 40 2" xfId="3494"/>
    <cellStyle name="Comma 2 41" xfId="37"/>
    <cellStyle name="Comma 2 41 2" xfId="3495"/>
    <cellStyle name="Comma 2 42" xfId="38"/>
    <cellStyle name="Comma 2 42 2" xfId="3496"/>
    <cellStyle name="Comma 2 43" xfId="39"/>
    <cellStyle name="Comma 2 43 2" xfId="3497"/>
    <cellStyle name="Comma 2 44" xfId="40"/>
    <cellStyle name="Comma 2 44 2" xfId="3498"/>
    <cellStyle name="Comma 2 45" xfId="41"/>
    <cellStyle name="Comma 2 45 2" xfId="3499"/>
    <cellStyle name="Comma 2 46" xfId="42"/>
    <cellStyle name="Comma 2 46 2" xfId="3500"/>
    <cellStyle name="Comma 2 47" xfId="43"/>
    <cellStyle name="Comma 2 47 2" xfId="3501"/>
    <cellStyle name="Comma 2 48" xfId="3460"/>
    <cellStyle name="Comma 2 5" xfId="44"/>
    <cellStyle name="Comma 2 5 2" xfId="5662"/>
    <cellStyle name="Comma 2 5 3" xfId="3502"/>
    <cellStyle name="Comma 2 6" xfId="45"/>
    <cellStyle name="Comma 2 6 2" xfId="5663"/>
    <cellStyle name="Comma 2 6 3" xfId="3503"/>
    <cellStyle name="Comma 2 7" xfId="46"/>
    <cellStyle name="Comma 2 7 2" xfId="3504"/>
    <cellStyle name="Comma 2 8" xfId="47"/>
    <cellStyle name="Comma 2 8 2" xfId="3505"/>
    <cellStyle name="Comma 2 9" xfId="48"/>
    <cellStyle name="Comma 2 9 2" xfId="3506"/>
    <cellStyle name="Comma 20" xfId="5664"/>
    <cellStyle name="Comma 3" xfId="3507"/>
    <cellStyle name="Comma 3 2" xfId="5665"/>
    <cellStyle name="Comma 3 3" xfId="5666"/>
    <cellStyle name="Comma 3 4" xfId="5667"/>
    <cellStyle name="Comma 3 5" xfId="5668"/>
    <cellStyle name="Comma 4" xfId="3508"/>
    <cellStyle name="Comma 4 2" xfId="5669"/>
    <cellStyle name="Comma 4 2 2" xfId="5670"/>
    <cellStyle name="Comma 4 3" xfId="5671"/>
    <cellStyle name="Comma 4 3 2" xfId="5672"/>
    <cellStyle name="Comma 4 4" xfId="5673"/>
    <cellStyle name="Comma 5" xfId="5474"/>
    <cellStyle name="Comma 5 2" xfId="5674"/>
    <cellStyle name="Comma 6" xfId="5675"/>
    <cellStyle name="Comma 6 2" xfId="5676"/>
    <cellStyle name="Comma 6 2 2" xfId="5677"/>
    <cellStyle name="Comma 6 3" xfId="5678"/>
    <cellStyle name="Comma 7" xfId="5679"/>
    <cellStyle name="Comma 7 2" xfId="5680"/>
    <cellStyle name="Comma 7 2 2" xfId="5681"/>
    <cellStyle name="Comma 72" xfId="49"/>
    <cellStyle name="Comma 72 2" xfId="3509"/>
    <cellStyle name="Comma 8" xfId="5682"/>
    <cellStyle name="Comma 8 2" xfId="5683"/>
    <cellStyle name="Comma 8 2 2" xfId="5684"/>
    <cellStyle name="Comma 8 3" xfId="5685"/>
    <cellStyle name="Comma 8 4" xfId="5686"/>
    <cellStyle name="Comma 9" xfId="5687"/>
    <cellStyle name="Comma 9 2" xfId="5688"/>
    <cellStyle name="Comma 9 3" xfId="5689"/>
    <cellStyle name="comma zerodec" xfId="5690"/>
    <cellStyle name="Comma." xfId="5691"/>
    <cellStyle name="Comma0" xfId="5692"/>
    <cellStyle name="Comma0 2" xfId="5693"/>
    <cellStyle name="Copied" xfId="5694"/>
    <cellStyle name="COST1" xfId="5695"/>
    <cellStyle name="country" xfId="5696"/>
    <cellStyle name="COURIER" xfId="5697"/>
    <cellStyle name="CSI" xfId="5698"/>
    <cellStyle name="Currency $" xfId="5699"/>
    <cellStyle name="Currency [00]" xfId="5700"/>
    <cellStyle name="Currency 2" xfId="5701"/>
    <cellStyle name="Currency 2 2" xfId="5702"/>
    <cellStyle name="Currency 3" xfId="5703"/>
    <cellStyle name="Currency0" xfId="5704"/>
    <cellStyle name="Currency0 2" xfId="5705"/>
    <cellStyle name="Currency1" xfId="5706"/>
    <cellStyle name="Custom - Style8" xfId="5707"/>
    <cellStyle name="Data   - Style2" xfId="5708"/>
    <cellStyle name="Data   - Style2 2" xfId="7438"/>
    <cellStyle name="Data   - Style2 3" xfId="7444"/>
    <cellStyle name="Date" xfId="5709"/>
    <cellStyle name="Date 2" xfId="5710"/>
    <cellStyle name="Date Short" xfId="5711"/>
    <cellStyle name="Date_Basic Rates" xfId="5712"/>
    <cellStyle name="DELTA" xfId="5713"/>
    <cellStyle name="Description" xfId="5714"/>
    <cellStyle name="Dezimal [0]_Biopur Rev2.1_avg" xfId="5715"/>
    <cellStyle name="Dezimal_BILDBAL.XLS" xfId="5716"/>
    <cellStyle name="Dollar (zero dec)" xfId="5717"/>
    <cellStyle name="Emphasis 1" xfId="3510"/>
    <cellStyle name="Emphasis 2" xfId="3511"/>
    <cellStyle name="Emphasis 3" xfId="3512"/>
    <cellStyle name="Enter Currency (0)" xfId="5718"/>
    <cellStyle name="Enter Currency (2)" xfId="5719"/>
    <cellStyle name="Enter Units (0)" xfId="5720"/>
    <cellStyle name="Enter Units (1)" xfId="5721"/>
    <cellStyle name="Enter Units (2)" xfId="5722"/>
    <cellStyle name="Entered" xfId="5723"/>
    <cellStyle name="En-tête 1" xfId="5724"/>
    <cellStyle name="En-tête 2" xfId="5725"/>
    <cellStyle name="Euro" xfId="5726"/>
    <cellStyle name="Euro 2" xfId="5727"/>
    <cellStyle name="Excel Built-in Normal" xfId="50"/>
    <cellStyle name="Excel Built-in Normal 2" xfId="3513"/>
    <cellStyle name="Explanatory Text 2" xfId="5728"/>
    <cellStyle name="F2" xfId="5729"/>
    <cellStyle name="F3" xfId="5730"/>
    <cellStyle name="F4" xfId="5731"/>
    <cellStyle name="F5" xfId="5732"/>
    <cellStyle name="F6" xfId="5733"/>
    <cellStyle name="F7" xfId="5734"/>
    <cellStyle name="F8" xfId="5735"/>
    <cellStyle name="Financier0" xfId="5736"/>
    <cellStyle name="Fixed" xfId="5737"/>
    <cellStyle name="Fixed 2" xfId="5738"/>
    <cellStyle name="ƒnƒCƒp[ƒŠƒ“ƒN" xfId="5739"/>
    <cellStyle name="Foottitle" xfId="5740"/>
    <cellStyle name="FORM" xfId="5741"/>
    <cellStyle name="FORM 2" xfId="5742"/>
    <cellStyle name="FORM 3" xfId="5743"/>
    <cellStyle name="Formula" xfId="5744"/>
    <cellStyle name="Good 2" xfId="5745"/>
    <cellStyle name="Good 3" xfId="5746"/>
    <cellStyle name="Grey" xfId="5747"/>
    <cellStyle name="HEADER" xfId="51"/>
    <cellStyle name="HEADER 2" xfId="52"/>
    <cellStyle name="HEADER 3" xfId="5475"/>
    <cellStyle name="Header1" xfId="5748"/>
    <cellStyle name="Header2" xfId="5749"/>
    <cellStyle name="Header2 2" xfId="7439"/>
    <cellStyle name="Header2 3" xfId="7429"/>
    <cellStyle name="Heading 1 2" xfId="5750"/>
    <cellStyle name="Heading 2 2" xfId="5751"/>
    <cellStyle name="Heading 3 2" xfId="5752"/>
    <cellStyle name="Heading 3 2 2" xfId="5753"/>
    <cellStyle name="Heading 4 2" xfId="5754"/>
    <cellStyle name="HEADING1" xfId="5755"/>
    <cellStyle name="HEADING2" xfId="5756"/>
    <cellStyle name="helv" xfId="5757"/>
    <cellStyle name="helv 2" xfId="7440"/>
    <cellStyle name="helv 3" xfId="7428"/>
    <cellStyle name="Hyperlink 2" xfId="53"/>
    <cellStyle name="Hyperlink 2 2" xfId="5759"/>
    <cellStyle name="Hyperlink 2 2 2" xfId="5760"/>
    <cellStyle name="Hyperlink 2 3" xfId="5758"/>
    <cellStyle name="Hyperlink 3" xfId="5761"/>
    <cellStyle name="Hyperlink 4" xfId="5762"/>
    <cellStyle name="Hyperlink 4 2" xfId="5763"/>
    <cellStyle name="Hyperlink 5" xfId="5764"/>
    <cellStyle name="Hypertextový odkaz" xfId="5765"/>
    <cellStyle name="INCHES" xfId="5766"/>
    <cellStyle name="INCHES 2" xfId="5767"/>
    <cellStyle name="INCHES 3" xfId="5768"/>
    <cellStyle name="INCHES 4" xfId="5769"/>
    <cellStyle name="indent" xfId="5770"/>
    <cellStyle name="Input [yellow]" xfId="5771"/>
    <cellStyle name="Input [yellow] 2" xfId="7441"/>
    <cellStyle name="Input [yellow] 3" xfId="7427"/>
    <cellStyle name="Input 2" xfId="5772"/>
    <cellStyle name="Input 2 2" xfId="7442"/>
    <cellStyle name="Input 2 3" xfId="7426"/>
    <cellStyle name="Input Cells" xfId="5773"/>
    <cellStyle name="k" xfId="5774"/>
    <cellStyle name="L" xfId="5775"/>
    <cellStyle name="Labels - Style3" xfId="5776"/>
    <cellStyle name="Labels - Style3 2" xfId="7443"/>
    <cellStyle name="Labels - Style3 3" xfId="7425"/>
    <cellStyle name="Length" xfId="5777"/>
    <cellStyle name="level 3" xfId="5778"/>
    <cellStyle name="level3" xfId="5779"/>
    <cellStyle name="Lien hypertexte" xfId="5780"/>
    <cellStyle name="Lien hypertexte visité" xfId="5781"/>
    <cellStyle name="Lien hypertexte_PROJ J1 01 IN AFT 0701 COST FW  0001 C 071207 Sourcing Plan" xfId="5782"/>
    <cellStyle name="Link Currency (0)" xfId="5783"/>
    <cellStyle name="Link Currency (2)" xfId="5784"/>
    <cellStyle name="Link Units (0)" xfId="5785"/>
    <cellStyle name="Link Units (1)" xfId="5786"/>
    <cellStyle name="Link Units (2)" xfId="5787"/>
    <cellStyle name="Linked Cell 2" xfId="5788"/>
    <cellStyle name="Linked Cells" xfId="5789"/>
    <cellStyle name="M" xfId="5790"/>
    <cellStyle name="M-0" xfId="5791"/>
    <cellStyle name="MainDescription" xfId="5792"/>
    <cellStyle name="Measure" xfId="5793"/>
    <cellStyle name="Microsoft Excel found an error in the formula you entered. Do you want to accept the correction proposed below?_x000a__x000a_|_x000a__x000a_• To accept the correction, click Yes._x000a_• To close this message and correct the formula yourself, click No." xfId="5794"/>
    <cellStyle name="Millares [0]_medestructura" xfId="5795"/>
    <cellStyle name="Millares_pldt" xfId="5796"/>
    <cellStyle name="Milliers [0]_!!!GO" xfId="5797"/>
    <cellStyle name="Milliers_!!!GO" xfId="5798"/>
    <cellStyle name="m-o" xfId="5799"/>
    <cellStyle name="Model" xfId="5800"/>
    <cellStyle name="Model 2" xfId="5801"/>
    <cellStyle name="Moneda [0]_pldt" xfId="5802"/>
    <cellStyle name="Moneda_pldt" xfId="5803"/>
    <cellStyle name="Monétaire [0]_!!!GO" xfId="5804"/>
    <cellStyle name="Monétaire_!!!GO" xfId="5805"/>
    <cellStyle name="Monétaire0" xfId="5806"/>
    <cellStyle name="MS_Arabic" xfId="5807"/>
    <cellStyle name="n" xfId="5808"/>
    <cellStyle name="Neutral 2" xfId="5809"/>
    <cellStyle name="no dec" xfId="5810"/>
    <cellStyle name="No-definido" xfId="5811"/>
    <cellStyle name="Normal" xfId="0" builtinId="0"/>
    <cellStyle name="Normal - Style1" xfId="5812"/>
    <cellStyle name="Normal 10" xfId="3514"/>
    <cellStyle name="Normal 10 10" xfId="54"/>
    <cellStyle name="Normal 10 10 2" xfId="3515"/>
    <cellStyle name="Normal 10 11" xfId="55"/>
    <cellStyle name="Normal 10 11 2" xfId="3516"/>
    <cellStyle name="Normal 10 12" xfId="56"/>
    <cellStyle name="Normal 10 12 2" xfId="3517"/>
    <cellStyle name="Normal 10 13" xfId="57"/>
    <cellStyle name="Normal 10 13 2" xfId="3518"/>
    <cellStyle name="Normal 10 14" xfId="58"/>
    <cellStyle name="Normal 10 14 2" xfId="3519"/>
    <cellStyle name="Normal 10 15" xfId="59"/>
    <cellStyle name="Normal 10 15 2" xfId="3520"/>
    <cellStyle name="Normal 10 16" xfId="60"/>
    <cellStyle name="Normal 10 16 2" xfId="3521"/>
    <cellStyle name="Normal 10 17" xfId="61"/>
    <cellStyle name="Normal 10 17 2" xfId="3522"/>
    <cellStyle name="Normal 10 18" xfId="62"/>
    <cellStyle name="Normal 10 18 2" xfId="3523"/>
    <cellStyle name="Normal 10 19" xfId="63"/>
    <cellStyle name="Normal 10 19 2" xfId="3524"/>
    <cellStyle name="Normal 10 2" xfId="64"/>
    <cellStyle name="Normal 10 2 2" xfId="5477"/>
    <cellStyle name="Normal 10 2 3" xfId="3525"/>
    <cellStyle name="Normal 10 20" xfId="65"/>
    <cellStyle name="Normal 10 20 2" xfId="3526"/>
    <cellStyle name="Normal 10 21" xfId="66"/>
    <cellStyle name="Normal 10 21 2" xfId="3527"/>
    <cellStyle name="Normal 10 22" xfId="67"/>
    <cellStyle name="Normal 10 22 2" xfId="3528"/>
    <cellStyle name="Normal 10 23" xfId="68"/>
    <cellStyle name="Normal 10 23 2" xfId="3529"/>
    <cellStyle name="Normal 10 24" xfId="69"/>
    <cellStyle name="Normal 10 24 2" xfId="3530"/>
    <cellStyle name="Normal 10 25" xfId="70"/>
    <cellStyle name="Normal 10 25 2" xfId="3531"/>
    <cellStyle name="Normal 10 26" xfId="71"/>
    <cellStyle name="Normal 10 26 2" xfId="3532"/>
    <cellStyle name="Normal 10 27" xfId="72"/>
    <cellStyle name="Normal 10 27 2" xfId="3533"/>
    <cellStyle name="Normal 10 3" xfId="73"/>
    <cellStyle name="Normal 10 3 2" xfId="3534"/>
    <cellStyle name="Normal 10 4" xfId="74"/>
    <cellStyle name="Normal 10 4 10" xfId="3536"/>
    <cellStyle name="Normal 10 4 11" xfId="3537"/>
    <cellStyle name="Normal 10 4 12" xfId="3538"/>
    <cellStyle name="Normal 10 4 13" xfId="3539"/>
    <cellStyle name="Normal 10 4 14" xfId="3540"/>
    <cellStyle name="Normal 10 4 15" xfId="3541"/>
    <cellStyle name="Normal 10 4 16" xfId="3542"/>
    <cellStyle name="Normal 10 4 17" xfId="3543"/>
    <cellStyle name="Normal 10 4 18" xfId="3544"/>
    <cellStyle name="Normal 10 4 19" xfId="3545"/>
    <cellStyle name="Normal 10 4 2" xfId="3546"/>
    <cellStyle name="Normal 10 4 20" xfId="3547"/>
    <cellStyle name="Normal 10 4 21" xfId="3535"/>
    <cellStyle name="Normal 10 4 3" xfId="3548"/>
    <cellStyle name="Normal 10 4 4" xfId="3549"/>
    <cellStyle name="Normal 10 4 5" xfId="3550"/>
    <cellStyle name="Normal 10 4 6" xfId="3551"/>
    <cellStyle name="Normal 10 4 7" xfId="3552"/>
    <cellStyle name="Normal 10 4 8" xfId="3553"/>
    <cellStyle name="Normal 10 4 9" xfId="3554"/>
    <cellStyle name="Normal 10 5" xfId="75"/>
    <cellStyle name="Normal 10 5 2" xfId="3555"/>
    <cellStyle name="Normal 10 6" xfId="76"/>
    <cellStyle name="Normal 10 6 2" xfId="3556"/>
    <cellStyle name="Normal 10 7" xfId="77"/>
    <cellStyle name="Normal 10 7 2" xfId="3557"/>
    <cellStyle name="Normal 10 8" xfId="78"/>
    <cellStyle name="Normal 10 8 2" xfId="3558"/>
    <cellStyle name="Normal 10 9" xfId="79"/>
    <cellStyle name="Normal 10 9 2" xfId="3559"/>
    <cellStyle name="Normal 100" xfId="80"/>
    <cellStyle name="Normal 100 2" xfId="3560"/>
    <cellStyle name="Normal 101" xfId="81"/>
    <cellStyle name="Normal 101 2" xfId="3561"/>
    <cellStyle name="Normal 102" xfId="82"/>
    <cellStyle name="Normal 102 2" xfId="3562"/>
    <cellStyle name="Normal 103" xfId="83"/>
    <cellStyle name="Normal 103 2" xfId="3563"/>
    <cellStyle name="Normal 104" xfId="84"/>
    <cellStyle name="Normal 105" xfId="85"/>
    <cellStyle name="Normal 106" xfId="86"/>
    <cellStyle name="Normal 107" xfId="87"/>
    <cellStyle name="Normal 108" xfId="7455"/>
    <cellStyle name="Normal 109" xfId="88"/>
    <cellStyle name="Normal 109 2" xfId="5813"/>
    <cellStyle name="Normal 11" xfId="89"/>
    <cellStyle name="Normal 11 10" xfId="90"/>
    <cellStyle name="Normal 11 10 2" xfId="3565"/>
    <cellStyle name="Normal 11 11" xfId="91"/>
    <cellStyle name="Normal 11 11 2" xfId="3566"/>
    <cellStyle name="Normal 11 12" xfId="92"/>
    <cellStyle name="Normal 11 12 2" xfId="3567"/>
    <cellStyle name="Normal 11 13" xfId="93"/>
    <cellStyle name="Normal 11 13 2" xfId="3568"/>
    <cellStyle name="Normal 11 14" xfId="94"/>
    <cellStyle name="Normal 11 14 2" xfId="3569"/>
    <cellStyle name="Normal 11 15" xfId="95"/>
    <cellStyle name="Normal 11 15 2" xfId="3570"/>
    <cellStyle name="Normal 11 16" xfId="96"/>
    <cellStyle name="Normal 11 16 2" xfId="3571"/>
    <cellStyle name="Normal 11 17" xfId="97"/>
    <cellStyle name="Normal 11 17 2" xfId="3572"/>
    <cellStyle name="Normal 11 18" xfId="98"/>
    <cellStyle name="Normal 11 18 2" xfId="3573"/>
    <cellStyle name="Normal 11 19" xfId="99"/>
    <cellStyle name="Normal 11 19 2" xfId="3574"/>
    <cellStyle name="Normal 11 2" xfId="100"/>
    <cellStyle name="Normal 11 2 2" xfId="5814"/>
    <cellStyle name="Normal 11 2 3" xfId="5815"/>
    <cellStyle name="Normal 11 2 4" xfId="3575"/>
    <cellStyle name="Normal 11 20" xfId="101"/>
    <cellStyle name="Normal 11 20 2" xfId="3576"/>
    <cellStyle name="Normal 11 21" xfId="102"/>
    <cellStyle name="Normal 11 21 2" xfId="3577"/>
    <cellStyle name="Normal 11 22" xfId="103"/>
    <cellStyle name="Normal 11 22 2" xfId="3578"/>
    <cellStyle name="Normal 11 23" xfId="104"/>
    <cellStyle name="Normal 11 23 2" xfId="3579"/>
    <cellStyle name="Normal 11 24" xfId="105"/>
    <cellStyle name="Normal 11 24 2" xfId="3580"/>
    <cellStyle name="Normal 11 25" xfId="106"/>
    <cellStyle name="Normal 11 25 2" xfId="3581"/>
    <cellStyle name="Normal 11 26" xfId="107"/>
    <cellStyle name="Normal 11 26 2" xfId="3582"/>
    <cellStyle name="Normal 11 27" xfId="108"/>
    <cellStyle name="Normal 11 27 2" xfId="3583"/>
    <cellStyle name="Normal 11 28" xfId="3584"/>
    <cellStyle name="Normal 11 29" xfId="3585"/>
    <cellStyle name="Normal 11 3" xfId="109"/>
    <cellStyle name="Normal 11 3 2" xfId="3586"/>
    <cellStyle name="Normal 11 30" xfId="3564"/>
    <cellStyle name="Normal 11 4" xfId="110"/>
    <cellStyle name="Normal 11 4 2" xfId="3587"/>
    <cellStyle name="Normal 11 5" xfId="111"/>
    <cellStyle name="Normal 11 5 2" xfId="3588"/>
    <cellStyle name="Normal 11 6" xfId="112"/>
    <cellStyle name="Normal 11 6 2" xfId="3589"/>
    <cellStyle name="Normal 11 7" xfId="113"/>
    <cellStyle name="Normal 11 7 2" xfId="3590"/>
    <cellStyle name="Normal 11 8" xfId="114"/>
    <cellStyle name="Normal 11 8 2" xfId="3591"/>
    <cellStyle name="Normal 11 9" xfId="115"/>
    <cellStyle name="Normal 11 9 2" xfId="3592"/>
    <cellStyle name="Normal 111" xfId="5816"/>
    <cellStyle name="Normal 112" xfId="116"/>
    <cellStyle name="Normal 112 2" xfId="117"/>
    <cellStyle name="Normal 113" xfId="5817"/>
    <cellStyle name="Normal 114" xfId="118"/>
    <cellStyle name="Normal 115" xfId="5818"/>
    <cellStyle name="Normal 116" xfId="119"/>
    <cellStyle name="Normal 116 2" xfId="5819"/>
    <cellStyle name="Normal 117" xfId="120"/>
    <cellStyle name="Normal 118" xfId="121"/>
    <cellStyle name="Normal 119" xfId="122"/>
    <cellStyle name="Normal 12" xfId="3593"/>
    <cellStyle name="Normal 12 10" xfId="123"/>
    <cellStyle name="Normal 12 10 2" xfId="3594"/>
    <cellStyle name="Normal 12 11" xfId="124"/>
    <cellStyle name="Normal 12 11 2" xfId="3595"/>
    <cellStyle name="Normal 12 12" xfId="125"/>
    <cellStyle name="Normal 12 12 2" xfId="3596"/>
    <cellStyle name="Normal 12 13" xfId="126"/>
    <cellStyle name="Normal 12 13 2" xfId="3597"/>
    <cellStyle name="Normal 12 14" xfId="127"/>
    <cellStyle name="Normal 12 14 2" xfId="3598"/>
    <cellStyle name="Normal 12 15" xfId="128"/>
    <cellStyle name="Normal 12 15 2" xfId="3599"/>
    <cellStyle name="Normal 12 16" xfId="129"/>
    <cellStyle name="Normal 12 16 2" xfId="3600"/>
    <cellStyle name="Normal 12 17" xfId="130"/>
    <cellStyle name="Normal 12 17 2" xfId="3601"/>
    <cellStyle name="Normal 12 18" xfId="131"/>
    <cellStyle name="Normal 12 18 2" xfId="3602"/>
    <cellStyle name="Normal 12 19" xfId="132"/>
    <cellStyle name="Normal 12 19 2" xfId="3603"/>
    <cellStyle name="Normal 12 2" xfId="133"/>
    <cellStyle name="Normal 12 2 2" xfId="134"/>
    <cellStyle name="Normal 12 2 2 2" xfId="5820"/>
    <cellStyle name="Normal 12 2 3" xfId="3604"/>
    <cellStyle name="Normal 12 20" xfId="135"/>
    <cellStyle name="Normal 12 20 2" xfId="3605"/>
    <cellStyle name="Normal 12 21" xfId="136"/>
    <cellStyle name="Normal 12 21 2" xfId="3606"/>
    <cellStyle name="Normal 12 22" xfId="137"/>
    <cellStyle name="Normal 12 22 2" xfId="3607"/>
    <cellStyle name="Normal 12 23" xfId="138"/>
    <cellStyle name="Normal 12 23 2" xfId="3608"/>
    <cellStyle name="Normal 12 24" xfId="139"/>
    <cellStyle name="Normal 12 24 2" xfId="3609"/>
    <cellStyle name="Normal 12 25" xfId="140"/>
    <cellStyle name="Normal 12 25 2" xfId="3610"/>
    <cellStyle name="Normal 12 26" xfId="141"/>
    <cellStyle name="Normal 12 26 2" xfId="3611"/>
    <cellStyle name="Normal 12 27" xfId="142"/>
    <cellStyle name="Normal 12 27 2" xfId="3612"/>
    <cellStyle name="Normal 12 28" xfId="143"/>
    <cellStyle name="Normal 12 28 2" xfId="3613"/>
    <cellStyle name="Normal 12 29" xfId="144"/>
    <cellStyle name="Normal 12 29 2" xfId="3614"/>
    <cellStyle name="Normal 12 3" xfId="145"/>
    <cellStyle name="Normal 12 3 2" xfId="3615"/>
    <cellStyle name="Normal 12 30" xfId="146"/>
    <cellStyle name="Normal 12 30 2" xfId="3616"/>
    <cellStyle name="Normal 12 4" xfId="147"/>
    <cellStyle name="Normal 12 4 2" xfId="3617"/>
    <cellStyle name="Normal 12 5" xfId="148"/>
    <cellStyle name="Normal 12 5 2" xfId="3618"/>
    <cellStyle name="Normal 12 6" xfId="149"/>
    <cellStyle name="Normal 12 6 2" xfId="3619"/>
    <cellStyle name="Normal 12 7" xfId="150"/>
    <cellStyle name="Normal 12 7 2" xfId="3620"/>
    <cellStyle name="Normal 12 8" xfId="151"/>
    <cellStyle name="Normal 12 8 2" xfId="3621"/>
    <cellStyle name="Normal 12 9" xfId="152"/>
    <cellStyle name="Normal 12 9 2" xfId="3622"/>
    <cellStyle name="Normal 120" xfId="153"/>
    <cellStyle name="Normal 120 2" xfId="5821"/>
    <cellStyle name="Normal 121" xfId="154"/>
    <cellStyle name="Normal 121 2" xfId="5822"/>
    <cellStyle name="Normal 122" xfId="155"/>
    <cellStyle name="Normal 123" xfId="156"/>
    <cellStyle name="Normal 123 2" xfId="5823"/>
    <cellStyle name="Normal 124" xfId="157"/>
    <cellStyle name="Normal 124 2" xfId="5824"/>
    <cellStyle name="Normal 125" xfId="158"/>
    <cellStyle name="Normal 125 2" xfId="5825"/>
    <cellStyle name="Normal 126" xfId="159"/>
    <cellStyle name="Normal 126 2" xfId="5826"/>
    <cellStyle name="Normal 127" xfId="160"/>
    <cellStyle name="Normal 127 2" xfId="5827"/>
    <cellStyle name="Normal 128" xfId="161"/>
    <cellStyle name="Normal 129" xfId="162"/>
    <cellStyle name="Normal 129 2" xfId="5828"/>
    <cellStyle name="Normal 13" xfId="163"/>
    <cellStyle name="Normal 13 10" xfId="164"/>
    <cellStyle name="Normal 13 10 2" xfId="3624"/>
    <cellStyle name="Normal 13 11" xfId="165"/>
    <cellStyle name="Normal 13 11 2" xfId="3625"/>
    <cellStyle name="Normal 13 12" xfId="166"/>
    <cellStyle name="Normal 13 12 2" xfId="3626"/>
    <cellStyle name="Normal 13 13" xfId="167"/>
    <cellStyle name="Normal 13 13 2" xfId="3627"/>
    <cellStyle name="Normal 13 14" xfId="168"/>
    <cellStyle name="Normal 13 14 2" xfId="3628"/>
    <cellStyle name="Normal 13 15" xfId="169"/>
    <cellStyle name="Normal 13 15 2" xfId="3629"/>
    <cellStyle name="Normal 13 16" xfId="170"/>
    <cellStyle name="Normal 13 16 2" xfId="3630"/>
    <cellStyle name="Normal 13 17" xfId="171"/>
    <cellStyle name="Normal 13 17 2" xfId="3631"/>
    <cellStyle name="Normal 13 18" xfId="172"/>
    <cellStyle name="Normal 13 18 2" xfId="3632"/>
    <cellStyle name="Normal 13 19" xfId="173"/>
    <cellStyle name="Normal 13 19 2" xfId="3633"/>
    <cellStyle name="Normal 13 2" xfId="174"/>
    <cellStyle name="Normal 13 2 2" xfId="3634"/>
    <cellStyle name="Normal 13 20" xfId="175"/>
    <cellStyle name="Normal 13 20 2" xfId="3635"/>
    <cellStyle name="Normal 13 21" xfId="176"/>
    <cellStyle name="Normal 13 21 2" xfId="3636"/>
    <cellStyle name="Normal 13 22" xfId="177"/>
    <cellStyle name="Normal 13 22 2" xfId="3637"/>
    <cellStyle name="Normal 13 23" xfId="178"/>
    <cellStyle name="Normal 13 23 2" xfId="3638"/>
    <cellStyle name="Normal 13 24" xfId="179"/>
    <cellStyle name="Normal 13 24 2" xfId="3639"/>
    <cellStyle name="Normal 13 25" xfId="180"/>
    <cellStyle name="Normal 13 25 2" xfId="3640"/>
    <cellStyle name="Normal 13 26" xfId="181"/>
    <cellStyle name="Normal 13 26 2" xfId="3641"/>
    <cellStyle name="Normal 13 27" xfId="182"/>
    <cellStyle name="Normal 13 27 2" xfId="3642"/>
    <cellStyle name="Normal 13 28" xfId="3643"/>
    <cellStyle name="Normal 13 29" xfId="3644"/>
    <cellStyle name="Normal 13 3" xfId="183"/>
    <cellStyle name="Normal 13 3 2" xfId="3645"/>
    <cellStyle name="Normal 13 30" xfId="3623"/>
    <cellStyle name="Normal 13 4" xfId="184"/>
    <cellStyle name="Normal 13 4 2" xfId="3646"/>
    <cellStyle name="Normal 13 5" xfId="185"/>
    <cellStyle name="Normal 13 5 2" xfId="3647"/>
    <cellStyle name="Normal 13 6" xfId="186"/>
    <cellStyle name="Normal 13 6 2" xfId="3648"/>
    <cellStyle name="Normal 13 7" xfId="187"/>
    <cellStyle name="Normal 13 7 2" xfId="3649"/>
    <cellStyle name="Normal 13 8" xfId="188"/>
    <cellStyle name="Normal 13 8 2" xfId="3650"/>
    <cellStyle name="Normal 13 9" xfId="189"/>
    <cellStyle name="Normal 13 9 2" xfId="3651"/>
    <cellStyle name="Normal 130" xfId="190"/>
    <cellStyle name="Normal 130 2" xfId="5829"/>
    <cellStyle name="Normal 131" xfId="191"/>
    <cellStyle name="Normal 132" xfId="192"/>
    <cellStyle name="Normal 132 2" xfId="5830"/>
    <cellStyle name="Normal 133" xfId="193"/>
    <cellStyle name="Normal 134" xfId="194"/>
    <cellStyle name="Normal 134 2" xfId="5831"/>
    <cellStyle name="Normal 135" xfId="195"/>
    <cellStyle name="Normal 136" xfId="196"/>
    <cellStyle name="Normal 137" xfId="197"/>
    <cellStyle name="Normal 138" xfId="198"/>
    <cellStyle name="Normal 139" xfId="199"/>
    <cellStyle name="Normal 14" xfId="3652"/>
    <cellStyle name="Normal 14 10" xfId="200"/>
    <cellStyle name="Normal 14 10 2" xfId="3653"/>
    <cellStyle name="Normal 14 11" xfId="201"/>
    <cellStyle name="Normal 14 11 2" xfId="3654"/>
    <cellStyle name="Normal 14 12" xfId="202"/>
    <cellStyle name="Normal 14 12 2" xfId="3655"/>
    <cellStyle name="Normal 14 13" xfId="203"/>
    <cellStyle name="Normal 14 13 2" xfId="3656"/>
    <cellStyle name="Normal 14 14" xfId="204"/>
    <cellStyle name="Normal 14 14 2" xfId="3657"/>
    <cellStyle name="Normal 14 15" xfId="205"/>
    <cellStyle name="Normal 14 15 2" xfId="3658"/>
    <cellStyle name="Normal 14 16" xfId="206"/>
    <cellStyle name="Normal 14 16 2" xfId="3659"/>
    <cellStyle name="Normal 14 17" xfId="207"/>
    <cellStyle name="Normal 14 17 2" xfId="3660"/>
    <cellStyle name="Normal 14 18" xfId="208"/>
    <cellStyle name="Normal 14 18 2" xfId="3661"/>
    <cellStyle name="Normal 14 19" xfId="209"/>
    <cellStyle name="Normal 14 19 2" xfId="3662"/>
    <cellStyle name="Normal 14 2" xfId="210"/>
    <cellStyle name="Normal 14 2 2" xfId="5478"/>
    <cellStyle name="Normal 14 2 3" xfId="3663"/>
    <cellStyle name="Normal 14 20" xfId="211"/>
    <cellStyle name="Normal 14 20 2" xfId="3664"/>
    <cellStyle name="Normal 14 21" xfId="212"/>
    <cellStyle name="Normal 14 21 2" xfId="3665"/>
    <cellStyle name="Normal 14 22" xfId="213"/>
    <cellStyle name="Normal 14 22 2" xfId="3666"/>
    <cellStyle name="Normal 14 23" xfId="214"/>
    <cellStyle name="Normal 14 23 2" xfId="3667"/>
    <cellStyle name="Normal 14 24" xfId="215"/>
    <cellStyle name="Normal 14 24 2" xfId="3668"/>
    <cellStyle name="Normal 14 25" xfId="216"/>
    <cellStyle name="Normal 14 25 2" xfId="3669"/>
    <cellStyle name="Normal 14 26" xfId="217"/>
    <cellStyle name="Normal 14 26 2" xfId="3670"/>
    <cellStyle name="Normal 14 27" xfId="218"/>
    <cellStyle name="Normal 14 27 2" xfId="3671"/>
    <cellStyle name="Normal 14 28" xfId="219"/>
    <cellStyle name="Normal 14 28 2" xfId="3672"/>
    <cellStyle name="Normal 14 29" xfId="220"/>
    <cellStyle name="Normal 14 29 2" xfId="3673"/>
    <cellStyle name="Normal 14 3" xfId="221"/>
    <cellStyle name="Normal 14 3 2" xfId="3674"/>
    <cellStyle name="Normal 14 30" xfId="222"/>
    <cellStyle name="Normal 14 30 2" xfId="3675"/>
    <cellStyle name="Normal 14 4" xfId="223"/>
    <cellStyle name="Normal 14 4 2" xfId="3676"/>
    <cellStyle name="Normal 14 5" xfId="224"/>
    <cellStyle name="Normal 14 5 2" xfId="3677"/>
    <cellStyle name="Normal 14 6" xfId="225"/>
    <cellStyle name="Normal 14 6 2" xfId="3678"/>
    <cellStyle name="Normal 14 7" xfId="226"/>
    <cellStyle name="Normal 14 7 2" xfId="3679"/>
    <cellStyle name="Normal 14 8" xfId="227"/>
    <cellStyle name="Normal 14 8 2" xfId="3680"/>
    <cellStyle name="Normal 14 9" xfId="228"/>
    <cellStyle name="Normal 14 9 2" xfId="3681"/>
    <cellStyle name="Normal 140" xfId="229"/>
    <cellStyle name="Normal 141" xfId="230"/>
    <cellStyle name="Normal 141 2" xfId="3682"/>
    <cellStyle name="Normal 142" xfId="231"/>
    <cellStyle name="Normal 142 2" xfId="3683"/>
    <cellStyle name="Normal 143" xfId="232"/>
    <cellStyle name="Normal 143 2" xfId="5832"/>
    <cellStyle name="Normal 144" xfId="233"/>
    <cellStyle name="Normal 144 2" xfId="3684"/>
    <cellStyle name="Normal 145" xfId="234"/>
    <cellStyle name="Normal 145 2" xfId="3685"/>
    <cellStyle name="Normal 146" xfId="235"/>
    <cellStyle name="Normal 147" xfId="236"/>
    <cellStyle name="Normal 147 2" xfId="3686"/>
    <cellStyle name="Normal 148" xfId="237"/>
    <cellStyle name="Normal 148 2" xfId="3687"/>
    <cellStyle name="Normal 149" xfId="238"/>
    <cellStyle name="Normal 149 2" xfId="3688"/>
    <cellStyle name="Normal 15" xfId="239"/>
    <cellStyle name="Normal 15 2" xfId="3689"/>
    <cellStyle name="Normal 150" xfId="240"/>
    <cellStyle name="Normal 150 2" xfId="3690"/>
    <cellStyle name="Normal 151" xfId="241"/>
    <cellStyle name="Normal 151 2" xfId="3691"/>
    <cellStyle name="Normal 152" xfId="242"/>
    <cellStyle name="Normal 152 2" xfId="3692"/>
    <cellStyle name="Normal 153" xfId="243"/>
    <cellStyle name="Normal 153 2" xfId="5833"/>
    <cellStyle name="Normal 154" xfId="244"/>
    <cellStyle name="Normal 155" xfId="245"/>
    <cellStyle name="Normal 156" xfId="246"/>
    <cellStyle name="Normal 157" xfId="247"/>
    <cellStyle name="Normal 158" xfId="248"/>
    <cellStyle name="Normal 159" xfId="249"/>
    <cellStyle name="Normal 16" xfId="250"/>
    <cellStyle name="Normal 16 10" xfId="251"/>
    <cellStyle name="Normal 16 10 2" xfId="3694"/>
    <cellStyle name="Normal 16 11" xfId="252"/>
    <cellStyle name="Normal 16 11 2" xfId="3695"/>
    <cellStyle name="Normal 16 12" xfId="253"/>
    <cellStyle name="Normal 16 12 2" xfId="3696"/>
    <cellStyle name="Normal 16 13" xfId="254"/>
    <cellStyle name="Normal 16 13 2" xfId="3697"/>
    <cellStyle name="Normal 16 14" xfId="255"/>
    <cellStyle name="Normal 16 14 2" xfId="3698"/>
    <cellStyle name="Normal 16 15" xfId="256"/>
    <cellStyle name="Normal 16 15 2" xfId="3699"/>
    <cellStyle name="Normal 16 16" xfId="257"/>
    <cellStyle name="Normal 16 16 2" xfId="3700"/>
    <cellStyle name="Normal 16 17" xfId="258"/>
    <cellStyle name="Normal 16 17 2" xfId="3701"/>
    <cellStyle name="Normal 16 18" xfId="259"/>
    <cellStyle name="Normal 16 18 2" xfId="3702"/>
    <cellStyle name="Normal 16 19" xfId="260"/>
    <cellStyle name="Normal 16 19 2" xfId="3703"/>
    <cellStyle name="Normal 16 2" xfId="261"/>
    <cellStyle name="Normal 16 2 2" xfId="3704"/>
    <cellStyle name="Normal 16 20" xfId="262"/>
    <cellStyle name="Normal 16 20 2" xfId="3705"/>
    <cellStyle name="Normal 16 21" xfId="263"/>
    <cellStyle name="Normal 16 21 2" xfId="3706"/>
    <cellStyle name="Normal 16 22" xfId="264"/>
    <cellStyle name="Normal 16 22 2" xfId="3707"/>
    <cellStyle name="Normal 16 23" xfId="265"/>
    <cellStyle name="Normal 16 23 2" xfId="3708"/>
    <cellStyle name="Normal 16 24" xfId="266"/>
    <cellStyle name="Normal 16 24 2" xfId="3709"/>
    <cellStyle name="Normal 16 25" xfId="267"/>
    <cellStyle name="Normal 16 25 2" xfId="3710"/>
    <cellStyle name="Normal 16 26" xfId="268"/>
    <cellStyle name="Normal 16 26 2" xfId="3711"/>
    <cellStyle name="Normal 16 27" xfId="269"/>
    <cellStyle name="Normal 16 27 2" xfId="3712"/>
    <cellStyle name="Normal 16 28" xfId="270"/>
    <cellStyle name="Normal 16 28 2" xfId="3713"/>
    <cellStyle name="Normal 16 29" xfId="271"/>
    <cellStyle name="Normal 16 29 2" xfId="3714"/>
    <cellStyle name="Normal 16 3" xfId="272"/>
    <cellStyle name="Normal 16 3 2" xfId="3715"/>
    <cellStyle name="Normal 16 30" xfId="273"/>
    <cellStyle name="Normal 16 30 2" xfId="3716"/>
    <cellStyle name="Normal 16 31" xfId="274"/>
    <cellStyle name="Normal 16 31 2" xfId="3717"/>
    <cellStyle name="Normal 16 32" xfId="275"/>
    <cellStyle name="Normal 16 33" xfId="276"/>
    <cellStyle name="Normal 16 34" xfId="277"/>
    <cellStyle name="Normal 16 35" xfId="278"/>
    <cellStyle name="Normal 16 36" xfId="279"/>
    <cellStyle name="Normal 16 37" xfId="280"/>
    <cellStyle name="Normal 16 38" xfId="281"/>
    <cellStyle name="Normal 16 39" xfId="282"/>
    <cellStyle name="Normal 16 4" xfId="283"/>
    <cellStyle name="Normal 16 4 2" xfId="3718"/>
    <cellStyle name="Normal 16 40" xfId="284"/>
    <cellStyle name="Normal 16 41" xfId="285"/>
    <cellStyle name="Normal 16 42" xfId="3693"/>
    <cellStyle name="Normal 16 5" xfId="286"/>
    <cellStyle name="Normal 16 5 2" xfId="3719"/>
    <cellStyle name="Normal 16 6" xfId="287"/>
    <cellStyle name="Normal 16 6 2" xfId="3720"/>
    <cellStyle name="Normal 16 7" xfId="288"/>
    <cellStyle name="Normal 16 7 2" xfId="3721"/>
    <cellStyle name="Normal 16 8" xfId="289"/>
    <cellStyle name="Normal 16 8 2" xfId="3722"/>
    <cellStyle name="Normal 16 9" xfId="290"/>
    <cellStyle name="Normal 16 9 2" xfId="3723"/>
    <cellStyle name="Normal 160" xfId="291"/>
    <cellStyle name="Normal 161" xfId="292"/>
    <cellStyle name="Normal 162" xfId="293"/>
    <cellStyle name="Normal 163" xfId="294"/>
    <cellStyle name="Normal 164" xfId="295"/>
    <cellStyle name="Normal 165" xfId="296"/>
    <cellStyle name="Normal 166" xfId="297"/>
    <cellStyle name="Normal 167" xfId="298"/>
    <cellStyle name="Normal 168" xfId="299"/>
    <cellStyle name="Normal 169" xfId="300"/>
    <cellStyle name="Normal 17" xfId="301"/>
    <cellStyle name="Normal 17 2" xfId="3724"/>
    <cellStyle name="Normal 171" xfId="302"/>
    <cellStyle name="Normal 172" xfId="303"/>
    <cellStyle name="Normal 173" xfId="304"/>
    <cellStyle name="Normal 174" xfId="305"/>
    <cellStyle name="Normal 175" xfId="306"/>
    <cellStyle name="Normal 176" xfId="307"/>
    <cellStyle name="Normal 177" xfId="308"/>
    <cellStyle name="Normal 178" xfId="309"/>
    <cellStyle name="Normal 179" xfId="310"/>
    <cellStyle name="Normal 18" xfId="311"/>
    <cellStyle name="Normal 18 10" xfId="312"/>
    <cellStyle name="Normal 18 10 2" xfId="3726"/>
    <cellStyle name="Normal 18 100" xfId="313"/>
    <cellStyle name="Normal 18 100 2" xfId="5834"/>
    <cellStyle name="Normal 18 101" xfId="314"/>
    <cellStyle name="Normal 18 101 2" xfId="5835"/>
    <cellStyle name="Normal 18 102" xfId="315"/>
    <cellStyle name="Normal 18 102 2" xfId="5836"/>
    <cellStyle name="Normal 18 103" xfId="316"/>
    <cellStyle name="Normal 18 103 2" xfId="5837"/>
    <cellStyle name="Normal 18 104" xfId="317"/>
    <cellStyle name="Normal 18 104 2" xfId="5838"/>
    <cellStyle name="Normal 18 105" xfId="318"/>
    <cellStyle name="Normal 18 105 2" xfId="5839"/>
    <cellStyle name="Normal 18 106" xfId="319"/>
    <cellStyle name="Normal 18 106 2" xfId="5840"/>
    <cellStyle name="Normal 18 107" xfId="320"/>
    <cellStyle name="Normal 18 107 2" xfId="5841"/>
    <cellStyle name="Normal 18 108" xfId="321"/>
    <cellStyle name="Normal 18 108 2" xfId="5842"/>
    <cellStyle name="Normal 18 109" xfId="322"/>
    <cellStyle name="Normal 18 109 2" xfId="5843"/>
    <cellStyle name="Normal 18 11" xfId="323"/>
    <cellStyle name="Normal 18 11 2" xfId="3727"/>
    <cellStyle name="Normal 18 110" xfId="324"/>
    <cellStyle name="Normal 18 110 2" xfId="5844"/>
    <cellStyle name="Normal 18 111" xfId="325"/>
    <cellStyle name="Normal 18 111 2" xfId="5845"/>
    <cellStyle name="Normal 18 112" xfId="326"/>
    <cellStyle name="Normal 18 112 2" xfId="5846"/>
    <cellStyle name="Normal 18 113" xfId="327"/>
    <cellStyle name="Normal 18 113 2" xfId="5847"/>
    <cellStyle name="Normal 18 114" xfId="328"/>
    <cellStyle name="Normal 18 114 2" xfId="5848"/>
    <cellStyle name="Normal 18 115" xfId="329"/>
    <cellStyle name="Normal 18 115 2" xfId="5849"/>
    <cellStyle name="Normal 18 116" xfId="330"/>
    <cellStyle name="Normal 18 116 2" xfId="5850"/>
    <cellStyle name="Normal 18 117" xfId="331"/>
    <cellStyle name="Normal 18 117 2" xfId="5851"/>
    <cellStyle name="Normal 18 118" xfId="332"/>
    <cellStyle name="Normal 18 118 2" xfId="5852"/>
    <cellStyle name="Normal 18 119" xfId="333"/>
    <cellStyle name="Normal 18 119 2" xfId="5853"/>
    <cellStyle name="Normal 18 12" xfId="334"/>
    <cellStyle name="Normal 18 12 2" xfId="3728"/>
    <cellStyle name="Normal 18 120" xfId="335"/>
    <cellStyle name="Normal 18 120 2" xfId="5854"/>
    <cellStyle name="Normal 18 121" xfId="336"/>
    <cellStyle name="Normal 18 121 2" xfId="5855"/>
    <cellStyle name="Normal 18 122" xfId="337"/>
    <cellStyle name="Normal 18 122 2" xfId="5856"/>
    <cellStyle name="Normal 18 123" xfId="338"/>
    <cellStyle name="Normal 18 123 2" xfId="5857"/>
    <cellStyle name="Normal 18 124" xfId="339"/>
    <cellStyle name="Normal 18 124 2" xfId="5858"/>
    <cellStyle name="Normal 18 125" xfId="340"/>
    <cellStyle name="Normal 18 125 2" xfId="5859"/>
    <cellStyle name="Normal 18 126" xfId="341"/>
    <cellStyle name="Normal 18 126 2" xfId="5860"/>
    <cellStyle name="Normal 18 127" xfId="342"/>
    <cellStyle name="Normal 18 127 2" xfId="5861"/>
    <cellStyle name="Normal 18 128" xfId="343"/>
    <cellStyle name="Normal 18 128 2" xfId="5862"/>
    <cellStyle name="Normal 18 129" xfId="344"/>
    <cellStyle name="Normal 18 129 2" xfId="5863"/>
    <cellStyle name="Normal 18 13" xfId="345"/>
    <cellStyle name="Normal 18 13 2" xfId="3729"/>
    <cellStyle name="Normal 18 130" xfId="5864"/>
    <cellStyle name="Normal 18 131" xfId="5865"/>
    <cellStyle name="Normal 18 132" xfId="5866"/>
    <cellStyle name="Normal 18 133" xfId="5867"/>
    <cellStyle name="Normal 18 134" xfId="5868"/>
    <cellStyle name="Normal 18 135" xfId="5869"/>
    <cellStyle name="Normal 18 136" xfId="5870"/>
    <cellStyle name="Normal 18 137" xfId="5871"/>
    <cellStyle name="Normal 18 138" xfId="5872"/>
    <cellStyle name="Normal 18 139" xfId="5873"/>
    <cellStyle name="Normal 18 14" xfId="346"/>
    <cellStyle name="Normal 18 14 2" xfId="3730"/>
    <cellStyle name="Normal 18 140" xfId="5874"/>
    <cellStyle name="Normal 18 141" xfId="5875"/>
    <cellStyle name="Normal 18 142" xfId="5876"/>
    <cellStyle name="Normal 18 143" xfId="5877"/>
    <cellStyle name="Normal 18 144" xfId="5878"/>
    <cellStyle name="Normal 18 145" xfId="5879"/>
    <cellStyle name="Normal 18 146" xfId="5880"/>
    <cellStyle name="Normal 18 147" xfId="5881"/>
    <cellStyle name="Normal 18 148" xfId="5882"/>
    <cellStyle name="Normal 18 149" xfId="5883"/>
    <cellStyle name="Normal 18 15" xfId="347"/>
    <cellStyle name="Normal 18 15 2" xfId="3731"/>
    <cellStyle name="Normal 18 150" xfId="5884"/>
    <cellStyle name="Normal 18 151" xfId="5885"/>
    <cellStyle name="Normal 18 152" xfId="5886"/>
    <cellStyle name="Normal 18 153" xfId="5887"/>
    <cellStyle name="Normal 18 154" xfId="5888"/>
    <cellStyle name="Normal 18 155" xfId="5889"/>
    <cellStyle name="Normal 18 156" xfId="5890"/>
    <cellStyle name="Normal 18 157" xfId="5891"/>
    <cellStyle name="Normal 18 158" xfId="5892"/>
    <cellStyle name="Normal 18 159" xfId="5893"/>
    <cellStyle name="Normal 18 16" xfId="348"/>
    <cellStyle name="Normal 18 16 2" xfId="3732"/>
    <cellStyle name="Normal 18 160" xfId="5894"/>
    <cellStyle name="Normal 18 161" xfId="5895"/>
    <cellStyle name="Normal 18 162" xfId="5896"/>
    <cellStyle name="Normal 18 163" xfId="5897"/>
    <cellStyle name="Normal 18 164" xfId="5898"/>
    <cellStyle name="Normal 18 165" xfId="5899"/>
    <cellStyle name="Normal 18 166" xfId="5900"/>
    <cellStyle name="Normal 18 167" xfId="5901"/>
    <cellStyle name="Normal 18 168" xfId="5902"/>
    <cellStyle name="Normal 18 169" xfId="5903"/>
    <cellStyle name="Normal 18 17" xfId="349"/>
    <cellStyle name="Normal 18 17 2" xfId="3733"/>
    <cellStyle name="Normal 18 170" xfId="5904"/>
    <cellStyle name="Normal 18 171" xfId="5905"/>
    <cellStyle name="Normal 18 172" xfId="5906"/>
    <cellStyle name="Normal 18 173" xfId="5907"/>
    <cellStyle name="Normal 18 174" xfId="5908"/>
    <cellStyle name="Normal 18 175" xfId="5909"/>
    <cellStyle name="Normal 18 176" xfId="5910"/>
    <cellStyle name="Normal 18 177" xfId="5911"/>
    <cellStyle name="Normal 18 178" xfId="5912"/>
    <cellStyle name="Normal 18 179" xfId="5913"/>
    <cellStyle name="Normal 18 18" xfId="350"/>
    <cellStyle name="Normal 18 18 2" xfId="3734"/>
    <cellStyle name="Normal 18 180" xfId="5914"/>
    <cellStyle name="Normal 18 181" xfId="5915"/>
    <cellStyle name="Normal 18 182" xfId="5916"/>
    <cellStyle name="Normal 18 183" xfId="5917"/>
    <cellStyle name="Normal 18 184" xfId="5918"/>
    <cellStyle name="Normal 18 185" xfId="3725"/>
    <cellStyle name="Normal 18 19" xfId="351"/>
    <cellStyle name="Normal 18 19 2" xfId="3735"/>
    <cellStyle name="Normal 18 2" xfId="352"/>
    <cellStyle name="Normal 18 2 2" xfId="3736"/>
    <cellStyle name="Normal 18 20" xfId="353"/>
    <cellStyle name="Normal 18 20 2" xfId="3737"/>
    <cellStyle name="Normal 18 21" xfId="354"/>
    <cellStyle name="Normal 18 21 2" xfId="3738"/>
    <cellStyle name="Normal 18 22" xfId="355"/>
    <cellStyle name="Normal 18 22 2" xfId="3739"/>
    <cellStyle name="Normal 18 23" xfId="356"/>
    <cellStyle name="Normal 18 23 2" xfId="3740"/>
    <cellStyle name="Normal 18 24" xfId="357"/>
    <cellStyle name="Normal 18 24 2" xfId="3741"/>
    <cellStyle name="Normal 18 25" xfId="358"/>
    <cellStyle name="Normal 18 25 2" xfId="3742"/>
    <cellStyle name="Normal 18 26" xfId="359"/>
    <cellStyle name="Normal 18 26 2" xfId="3743"/>
    <cellStyle name="Normal 18 27" xfId="360"/>
    <cellStyle name="Normal 18 27 2" xfId="3744"/>
    <cellStyle name="Normal 18 28" xfId="361"/>
    <cellStyle name="Normal 18 28 2" xfId="3745"/>
    <cellStyle name="Normal 18 29" xfId="362"/>
    <cellStyle name="Normal 18 29 2" xfId="3746"/>
    <cellStyle name="Normal 18 3" xfId="363"/>
    <cellStyle name="Normal 18 3 2" xfId="3747"/>
    <cellStyle name="Normal 18 30" xfId="364"/>
    <cellStyle name="Normal 18 30 2" xfId="3748"/>
    <cellStyle name="Normal 18 31" xfId="365"/>
    <cellStyle name="Normal 18 31 2" xfId="3749"/>
    <cellStyle name="Normal 18 32" xfId="366"/>
    <cellStyle name="Normal 18 32 2" xfId="3750"/>
    <cellStyle name="Normal 18 33" xfId="367"/>
    <cellStyle name="Normal 18 33 2" xfId="3751"/>
    <cellStyle name="Normal 18 34" xfId="368"/>
    <cellStyle name="Normal 18 34 2" xfId="3752"/>
    <cellStyle name="Normal 18 35" xfId="369"/>
    <cellStyle name="Normal 18 35 2" xfId="3753"/>
    <cellStyle name="Normal 18 36" xfId="370"/>
    <cellStyle name="Normal 18 36 2" xfId="3754"/>
    <cellStyle name="Normal 18 37" xfId="371"/>
    <cellStyle name="Normal 18 37 2" xfId="3755"/>
    <cellStyle name="Normal 18 38" xfId="372"/>
    <cellStyle name="Normal 18 38 2" xfId="3756"/>
    <cellStyle name="Normal 18 39" xfId="373"/>
    <cellStyle name="Normal 18 39 2" xfId="3757"/>
    <cellStyle name="Normal 18 4" xfId="374"/>
    <cellStyle name="Normal 18 4 2" xfId="3758"/>
    <cellStyle name="Normal 18 40" xfId="375"/>
    <cellStyle name="Normal 18 40 2" xfId="3759"/>
    <cellStyle name="Normal 18 41" xfId="376"/>
    <cellStyle name="Normal 18 41 2" xfId="3760"/>
    <cellStyle name="Normal 18 42" xfId="377"/>
    <cellStyle name="Normal 18 42 2" xfId="3761"/>
    <cellStyle name="Normal 18 43" xfId="378"/>
    <cellStyle name="Normal 18 43 2" xfId="3762"/>
    <cellStyle name="Normal 18 44" xfId="379"/>
    <cellStyle name="Normal 18 44 2" xfId="3763"/>
    <cellStyle name="Normal 18 45" xfId="380"/>
    <cellStyle name="Normal 18 45 2" xfId="3764"/>
    <cellStyle name="Normal 18 46" xfId="381"/>
    <cellStyle name="Normal 18 46 2" xfId="3765"/>
    <cellStyle name="Normal 18 47" xfId="382"/>
    <cellStyle name="Normal 18 47 2" xfId="3766"/>
    <cellStyle name="Normal 18 48" xfId="383"/>
    <cellStyle name="Normal 18 48 2" xfId="3767"/>
    <cellStyle name="Normal 18 49" xfId="384"/>
    <cellStyle name="Normal 18 49 2" xfId="3768"/>
    <cellStyle name="Normal 18 5" xfId="385"/>
    <cellStyle name="Normal 18 5 2" xfId="3769"/>
    <cellStyle name="Normal 18 50" xfId="386"/>
    <cellStyle name="Normal 18 50 2" xfId="3770"/>
    <cellStyle name="Normal 18 51" xfId="387"/>
    <cellStyle name="Normal 18 51 2" xfId="3771"/>
    <cellStyle name="Normal 18 52" xfId="388"/>
    <cellStyle name="Normal 18 52 2" xfId="3772"/>
    <cellStyle name="Normal 18 53" xfId="389"/>
    <cellStyle name="Normal 18 53 2" xfId="3773"/>
    <cellStyle name="Normal 18 54" xfId="390"/>
    <cellStyle name="Normal 18 54 2" xfId="3774"/>
    <cellStyle name="Normal 18 55" xfId="391"/>
    <cellStyle name="Normal 18 55 2" xfId="3775"/>
    <cellStyle name="Normal 18 56" xfId="392"/>
    <cellStyle name="Normal 18 56 2" xfId="3776"/>
    <cellStyle name="Normal 18 57" xfId="393"/>
    <cellStyle name="Normal 18 57 2" xfId="3777"/>
    <cellStyle name="Normal 18 58" xfId="394"/>
    <cellStyle name="Normal 18 58 2" xfId="3778"/>
    <cellStyle name="Normal 18 59" xfId="395"/>
    <cellStyle name="Normal 18 59 2" xfId="3779"/>
    <cellStyle name="Normal 18 6" xfId="396"/>
    <cellStyle name="Normal 18 6 2" xfId="3780"/>
    <cellStyle name="Normal 18 60" xfId="397"/>
    <cellStyle name="Normal 18 60 2" xfId="3781"/>
    <cellStyle name="Normal 18 61" xfId="398"/>
    <cellStyle name="Normal 18 61 2" xfId="3782"/>
    <cellStyle name="Normal 18 62" xfId="399"/>
    <cellStyle name="Normal 18 62 2" xfId="3783"/>
    <cellStyle name="Normal 18 63" xfId="400"/>
    <cellStyle name="Normal 18 63 2" xfId="3784"/>
    <cellStyle name="Normal 18 64" xfId="401"/>
    <cellStyle name="Normal 18 64 2" xfId="3785"/>
    <cellStyle name="Normal 18 65" xfId="402"/>
    <cellStyle name="Normal 18 65 2" xfId="3786"/>
    <cellStyle name="Normal 18 66" xfId="403"/>
    <cellStyle name="Normal 18 66 2" xfId="3787"/>
    <cellStyle name="Normal 18 67" xfId="404"/>
    <cellStyle name="Normal 18 67 2" xfId="3788"/>
    <cellStyle name="Normal 18 68" xfId="405"/>
    <cellStyle name="Normal 18 68 2" xfId="3789"/>
    <cellStyle name="Normal 18 69" xfId="406"/>
    <cellStyle name="Normal 18 69 2" xfId="3790"/>
    <cellStyle name="Normal 18 7" xfId="407"/>
    <cellStyle name="Normal 18 7 2" xfId="3791"/>
    <cellStyle name="Normal 18 70" xfId="408"/>
    <cellStyle name="Normal 18 70 2" xfId="3792"/>
    <cellStyle name="Normal 18 71" xfId="409"/>
    <cellStyle name="Normal 18 71 2" xfId="3793"/>
    <cellStyle name="Normal 18 72" xfId="410"/>
    <cellStyle name="Normal 18 72 2" xfId="3794"/>
    <cellStyle name="Normal 18 73" xfId="411"/>
    <cellStyle name="Normal 18 73 2" xfId="3795"/>
    <cellStyle name="Normal 18 74" xfId="412"/>
    <cellStyle name="Normal 18 74 2" xfId="3796"/>
    <cellStyle name="Normal 18 75" xfId="413"/>
    <cellStyle name="Normal 18 75 2" xfId="3797"/>
    <cellStyle name="Normal 18 76" xfId="414"/>
    <cellStyle name="Normal 18 76 2" xfId="3798"/>
    <cellStyle name="Normal 18 77" xfId="415"/>
    <cellStyle name="Normal 18 77 2" xfId="3799"/>
    <cellStyle name="Normal 18 78" xfId="416"/>
    <cellStyle name="Normal 18 78 2" xfId="3800"/>
    <cellStyle name="Normal 18 79" xfId="417"/>
    <cellStyle name="Normal 18 79 2" xfId="3801"/>
    <cellStyle name="Normal 18 8" xfId="418"/>
    <cellStyle name="Normal 18 8 2" xfId="3802"/>
    <cellStyle name="Normal 18 80" xfId="419"/>
    <cellStyle name="Normal 18 80 2" xfId="3803"/>
    <cellStyle name="Normal 18 81" xfId="420"/>
    <cellStyle name="Normal 18 81 2" xfId="3804"/>
    <cellStyle name="Normal 18 82" xfId="421"/>
    <cellStyle name="Normal 18 82 2" xfId="3805"/>
    <cellStyle name="Normal 18 83" xfId="422"/>
    <cellStyle name="Normal 18 83 2" xfId="3806"/>
    <cellStyle name="Normal 18 84" xfId="423"/>
    <cellStyle name="Normal 18 84 2" xfId="3807"/>
    <cellStyle name="Normal 18 85" xfId="424"/>
    <cellStyle name="Normal 18 85 2" xfId="3808"/>
    <cellStyle name="Normal 18 86" xfId="425"/>
    <cellStyle name="Normal 18 86 2" xfId="3809"/>
    <cellStyle name="Normal 18 87" xfId="426"/>
    <cellStyle name="Normal 18 87 2" xfId="5919"/>
    <cellStyle name="Normal 18 88" xfId="427"/>
    <cellStyle name="Normal 18 88 2" xfId="5920"/>
    <cellStyle name="Normal 18 89" xfId="428"/>
    <cellStyle name="Normal 18 89 2" xfId="5921"/>
    <cellStyle name="Normal 18 9" xfId="429"/>
    <cellStyle name="Normal 18 9 2" xfId="3810"/>
    <cellStyle name="Normal 18 90" xfId="430"/>
    <cellStyle name="Normal 18 90 2" xfId="5922"/>
    <cellStyle name="Normal 18 91" xfId="431"/>
    <cellStyle name="Normal 18 91 2" xfId="5923"/>
    <cellStyle name="Normal 18 92" xfId="432"/>
    <cellStyle name="Normal 18 92 2" xfId="5924"/>
    <cellStyle name="Normal 18 93" xfId="433"/>
    <cellStyle name="Normal 18 93 2" xfId="5925"/>
    <cellStyle name="Normal 18 94" xfId="434"/>
    <cellStyle name="Normal 18 94 2" xfId="5926"/>
    <cellStyle name="Normal 18 95" xfId="435"/>
    <cellStyle name="Normal 18 95 2" xfId="5927"/>
    <cellStyle name="Normal 18 96" xfId="436"/>
    <cellStyle name="Normal 18 96 2" xfId="5928"/>
    <cellStyle name="Normal 18 97" xfId="437"/>
    <cellStyle name="Normal 18 97 2" xfId="5929"/>
    <cellStyle name="Normal 18 98" xfId="438"/>
    <cellStyle name="Normal 18 98 2" xfId="5930"/>
    <cellStyle name="Normal 18 99" xfId="439"/>
    <cellStyle name="Normal 18 99 2" xfId="5931"/>
    <cellStyle name="Normal 180" xfId="440"/>
    <cellStyle name="Normal 181" xfId="441"/>
    <cellStyle name="Normal 182" xfId="442"/>
    <cellStyle name="Normal 183" xfId="443"/>
    <cellStyle name="Normal 184" xfId="444"/>
    <cellStyle name="Normal 185" xfId="445"/>
    <cellStyle name="Normal 186" xfId="446"/>
    <cellStyle name="Normal 187" xfId="447"/>
    <cellStyle name="Normal 188" xfId="448"/>
    <cellStyle name="Normal 189" xfId="449"/>
    <cellStyle name="Normal 19" xfId="450"/>
    <cellStyle name="Normal 19 10" xfId="451"/>
    <cellStyle name="Normal 19 10 2" xfId="3812"/>
    <cellStyle name="Normal 19 100" xfId="452"/>
    <cellStyle name="Normal 19 100 2" xfId="5932"/>
    <cellStyle name="Normal 19 101" xfId="453"/>
    <cellStyle name="Normal 19 101 2" xfId="5933"/>
    <cellStyle name="Normal 19 102" xfId="454"/>
    <cellStyle name="Normal 19 102 2" xfId="5934"/>
    <cellStyle name="Normal 19 103" xfId="455"/>
    <cellStyle name="Normal 19 103 2" xfId="5935"/>
    <cellStyle name="Normal 19 104" xfId="456"/>
    <cellStyle name="Normal 19 104 2" xfId="5936"/>
    <cellStyle name="Normal 19 105" xfId="457"/>
    <cellStyle name="Normal 19 105 2" xfId="5937"/>
    <cellStyle name="Normal 19 106" xfId="458"/>
    <cellStyle name="Normal 19 106 2" xfId="5938"/>
    <cellStyle name="Normal 19 107" xfId="459"/>
    <cellStyle name="Normal 19 107 2" xfId="5939"/>
    <cellStyle name="Normal 19 108" xfId="460"/>
    <cellStyle name="Normal 19 108 2" xfId="5940"/>
    <cellStyle name="Normal 19 109" xfId="461"/>
    <cellStyle name="Normal 19 109 2" xfId="5941"/>
    <cellStyle name="Normal 19 11" xfId="462"/>
    <cellStyle name="Normal 19 11 2" xfId="3813"/>
    <cellStyle name="Normal 19 110" xfId="463"/>
    <cellStyle name="Normal 19 110 2" xfId="5942"/>
    <cellStyle name="Normal 19 111" xfId="464"/>
    <cellStyle name="Normal 19 111 2" xfId="5943"/>
    <cellStyle name="Normal 19 112" xfId="465"/>
    <cellStyle name="Normal 19 112 2" xfId="5944"/>
    <cellStyle name="Normal 19 113" xfId="466"/>
    <cellStyle name="Normal 19 113 2" xfId="5945"/>
    <cellStyle name="Normal 19 114" xfId="467"/>
    <cellStyle name="Normal 19 114 2" xfId="5946"/>
    <cellStyle name="Normal 19 115" xfId="468"/>
    <cellStyle name="Normal 19 115 2" xfId="5947"/>
    <cellStyle name="Normal 19 116" xfId="469"/>
    <cellStyle name="Normal 19 116 2" xfId="5948"/>
    <cellStyle name="Normal 19 117" xfId="470"/>
    <cellStyle name="Normal 19 117 2" xfId="5949"/>
    <cellStyle name="Normal 19 118" xfId="471"/>
    <cellStyle name="Normal 19 118 2" xfId="5950"/>
    <cellStyle name="Normal 19 119" xfId="472"/>
    <cellStyle name="Normal 19 119 2" xfId="5951"/>
    <cellStyle name="Normal 19 12" xfId="473"/>
    <cellStyle name="Normal 19 12 2" xfId="3814"/>
    <cellStyle name="Normal 19 120" xfId="474"/>
    <cellStyle name="Normal 19 120 2" xfId="5952"/>
    <cellStyle name="Normal 19 121" xfId="475"/>
    <cellStyle name="Normal 19 121 2" xfId="5953"/>
    <cellStyle name="Normal 19 122" xfId="476"/>
    <cellStyle name="Normal 19 122 2" xfId="5954"/>
    <cellStyle name="Normal 19 123" xfId="477"/>
    <cellStyle name="Normal 19 123 2" xfId="5955"/>
    <cellStyle name="Normal 19 124" xfId="478"/>
    <cellStyle name="Normal 19 124 2" xfId="5956"/>
    <cellStyle name="Normal 19 125" xfId="479"/>
    <cellStyle name="Normal 19 125 2" xfId="5957"/>
    <cellStyle name="Normal 19 126" xfId="480"/>
    <cellStyle name="Normal 19 126 2" xfId="5958"/>
    <cellStyle name="Normal 19 127" xfId="481"/>
    <cellStyle name="Normal 19 127 2" xfId="5959"/>
    <cellStyle name="Normal 19 128" xfId="482"/>
    <cellStyle name="Normal 19 128 2" xfId="5960"/>
    <cellStyle name="Normal 19 129" xfId="483"/>
    <cellStyle name="Normal 19 129 2" xfId="5961"/>
    <cellStyle name="Normal 19 13" xfId="484"/>
    <cellStyle name="Normal 19 13 2" xfId="3815"/>
    <cellStyle name="Normal 19 130" xfId="5962"/>
    <cellStyle name="Normal 19 131" xfId="5963"/>
    <cellStyle name="Normal 19 132" xfId="5964"/>
    <cellStyle name="Normal 19 133" xfId="5965"/>
    <cellStyle name="Normal 19 134" xfId="5966"/>
    <cellStyle name="Normal 19 135" xfId="5967"/>
    <cellStyle name="Normal 19 136" xfId="5968"/>
    <cellStyle name="Normal 19 137" xfId="5969"/>
    <cellStyle name="Normal 19 138" xfId="5970"/>
    <cellStyle name="Normal 19 139" xfId="5971"/>
    <cellStyle name="Normal 19 14" xfId="485"/>
    <cellStyle name="Normal 19 14 2" xfId="3816"/>
    <cellStyle name="Normal 19 140" xfId="5972"/>
    <cellStyle name="Normal 19 141" xfId="5973"/>
    <cellStyle name="Normal 19 142" xfId="5974"/>
    <cellStyle name="Normal 19 143" xfId="5975"/>
    <cellStyle name="Normal 19 144" xfId="5976"/>
    <cellStyle name="Normal 19 145" xfId="5977"/>
    <cellStyle name="Normal 19 146" xfId="5978"/>
    <cellStyle name="Normal 19 147" xfId="5979"/>
    <cellStyle name="Normal 19 148" xfId="5980"/>
    <cellStyle name="Normal 19 149" xfId="5981"/>
    <cellStyle name="Normal 19 15" xfId="486"/>
    <cellStyle name="Normal 19 15 2" xfId="3817"/>
    <cellStyle name="Normal 19 150" xfId="5982"/>
    <cellStyle name="Normal 19 151" xfId="5983"/>
    <cellStyle name="Normal 19 152" xfId="5984"/>
    <cellStyle name="Normal 19 153" xfId="5985"/>
    <cellStyle name="Normal 19 154" xfId="5986"/>
    <cellStyle name="Normal 19 155" xfId="5987"/>
    <cellStyle name="Normal 19 156" xfId="5988"/>
    <cellStyle name="Normal 19 157" xfId="5989"/>
    <cellStyle name="Normal 19 158" xfId="5990"/>
    <cellStyle name="Normal 19 159" xfId="5991"/>
    <cellStyle name="Normal 19 16" xfId="487"/>
    <cellStyle name="Normal 19 16 2" xfId="3818"/>
    <cellStyle name="Normal 19 160" xfId="5992"/>
    <cellStyle name="Normal 19 161" xfId="5993"/>
    <cellStyle name="Normal 19 162" xfId="5994"/>
    <cellStyle name="Normal 19 163" xfId="5995"/>
    <cellStyle name="Normal 19 164" xfId="5996"/>
    <cellStyle name="Normal 19 165" xfId="5997"/>
    <cellStyle name="Normal 19 166" xfId="5998"/>
    <cellStyle name="Normal 19 167" xfId="5999"/>
    <cellStyle name="Normal 19 168" xfId="6000"/>
    <cellStyle name="Normal 19 169" xfId="6001"/>
    <cellStyle name="Normal 19 17" xfId="488"/>
    <cellStyle name="Normal 19 17 2" xfId="3819"/>
    <cellStyle name="Normal 19 170" xfId="6002"/>
    <cellStyle name="Normal 19 171" xfId="6003"/>
    <cellStyle name="Normal 19 172" xfId="6004"/>
    <cellStyle name="Normal 19 173" xfId="6005"/>
    <cellStyle name="Normal 19 174" xfId="6006"/>
    <cellStyle name="Normal 19 175" xfId="6007"/>
    <cellStyle name="Normal 19 176" xfId="6008"/>
    <cellStyle name="Normal 19 177" xfId="6009"/>
    <cellStyle name="Normal 19 178" xfId="6010"/>
    <cellStyle name="Normal 19 179" xfId="6011"/>
    <cellStyle name="Normal 19 18" xfId="489"/>
    <cellStyle name="Normal 19 18 2" xfId="3820"/>
    <cellStyle name="Normal 19 180" xfId="6012"/>
    <cellStyle name="Normal 19 181" xfId="6013"/>
    <cellStyle name="Normal 19 182" xfId="6014"/>
    <cellStyle name="Normal 19 183" xfId="6015"/>
    <cellStyle name="Normal 19 184" xfId="6016"/>
    <cellStyle name="Normal 19 185" xfId="3811"/>
    <cellStyle name="Normal 19 19" xfId="490"/>
    <cellStyle name="Normal 19 19 2" xfId="3821"/>
    <cellStyle name="Normal 19 2" xfId="491"/>
    <cellStyle name="Normal 19 2 2" xfId="3822"/>
    <cellStyle name="Normal 19 20" xfId="492"/>
    <cellStyle name="Normal 19 20 2" xfId="3823"/>
    <cellStyle name="Normal 19 21" xfId="493"/>
    <cellStyle name="Normal 19 21 2" xfId="3824"/>
    <cellStyle name="Normal 19 22" xfId="494"/>
    <cellStyle name="Normal 19 22 2" xfId="3825"/>
    <cellStyle name="Normal 19 23" xfId="495"/>
    <cellStyle name="Normal 19 23 2" xfId="3826"/>
    <cellStyle name="Normal 19 24" xfId="496"/>
    <cellStyle name="Normal 19 24 2" xfId="3827"/>
    <cellStyle name="Normal 19 25" xfId="497"/>
    <cellStyle name="Normal 19 25 2" xfId="3828"/>
    <cellStyle name="Normal 19 26" xfId="498"/>
    <cellStyle name="Normal 19 26 2" xfId="3829"/>
    <cellStyle name="Normal 19 27" xfId="499"/>
    <cellStyle name="Normal 19 27 2" xfId="3830"/>
    <cellStyle name="Normal 19 28" xfId="500"/>
    <cellStyle name="Normal 19 28 2" xfId="3831"/>
    <cellStyle name="Normal 19 29" xfId="501"/>
    <cellStyle name="Normal 19 29 2" xfId="3832"/>
    <cellStyle name="Normal 19 3" xfId="502"/>
    <cellStyle name="Normal 19 3 2" xfId="3833"/>
    <cellStyle name="Normal 19 30" xfId="503"/>
    <cellStyle name="Normal 19 30 2" xfId="3834"/>
    <cellStyle name="Normal 19 31" xfId="504"/>
    <cellStyle name="Normal 19 31 2" xfId="3835"/>
    <cellStyle name="Normal 19 32" xfId="505"/>
    <cellStyle name="Normal 19 32 2" xfId="3836"/>
    <cellStyle name="Normal 19 33" xfId="506"/>
    <cellStyle name="Normal 19 33 2" xfId="3837"/>
    <cellStyle name="Normal 19 34" xfId="507"/>
    <cellStyle name="Normal 19 34 2" xfId="3838"/>
    <cellStyle name="Normal 19 35" xfId="508"/>
    <cellStyle name="Normal 19 35 2" xfId="3839"/>
    <cellStyle name="Normal 19 36" xfId="509"/>
    <cellStyle name="Normal 19 36 2" xfId="3840"/>
    <cellStyle name="Normal 19 37" xfId="510"/>
    <cellStyle name="Normal 19 37 2" xfId="3841"/>
    <cellStyle name="Normal 19 38" xfId="511"/>
    <cellStyle name="Normal 19 38 2" xfId="3842"/>
    <cellStyle name="Normal 19 39" xfId="512"/>
    <cellStyle name="Normal 19 39 2" xfId="3843"/>
    <cellStyle name="Normal 19 4" xfId="513"/>
    <cellStyle name="Normal 19 4 2" xfId="3844"/>
    <cellStyle name="Normal 19 40" xfId="514"/>
    <cellStyle name="Normal 19 40 2" xfId="3845"/>
    <cellStyle name="Normal 19 41" xfId="515"/>
    <cellStyle name="Normal 19 41 2" xfId="3846"/>
    <cellStyle name="Normal 19 42" xfId="516"/>
    <cellStyle name="Normal 19 42 2" xfId="3847"/>
    <cellStyle name="Normal 19 43" xfId="517"/>
    <cellStyle name="Normal 19 43 2" xfId="3848"/>
    <cellStyle name="Normal 19 44" xfId="518"/>
    <cellStyle name="Normal 19 44 2" xfId="3849"/>
    <cellStyle name="Normal 19 45" xfId="519"/>
    <cellStyle name="Normal 19 45 2" xfId="3850"/>
    <cellStyle name="Normal 19 46" xfId="520"/>
    <cellStyle name="Normal 19 46 2" xfId="3851"/>
    <cellStyle name="Normal 19 47" xfId="521"/>
    <cellStyle name="Normal 19 47 2" xfId="3852"/>
    <cellStyle name="Normal 19 48" xfId="522"/>
    <cellStyle name="Normal 19 48 2" xfId="3853"/>
    <cellStyle name="Normal 19 49" xfId="523"/>
    <cellStyle name="Normal 19 49 2" xfId="3854"/>
    <cellStyle name="Normal 19 5" xfId="524"/>
    <cellStyle name="Normal 19 5 2" xfId="3855"/>
    <cellStyle name="Normal 19 50" xfId="525"/>
    <cellStyle name="Normal 19 50 2" xfId="3856"/>
    <cellStyle name="Normal 19 51" xfId="526"/>
    <cellStyle name="Normal 19 51 2" xfId="3857"/>
    <cellStyle name="Normal 19 52" xfId="527"/>
    <cellStyle name="Normal 19 52 2" xfId="3858"/>
    <cellStyle name="Normal 19 53" xfId="528"/>
    <cellStyle name="Normal 19 53 2" xfId="3859"/>
    <cellStyle name="Normal 19 54" xfId="529"/>
    <cellStyle name="Normal 19 54 2" xfId="3860"/>
    <cellStyle name="Normal 19 55" xfId="530"/>
    <cellStyle name="Normal 19 55 2" xfId="3861"/>
    <cellStyle name="Normal 19 56" xfId="531"/>
    <cellStyle name="Normal 19 56 2" xfId="3862"/>
    <cellStyle name="Normal 19 57" xfId="532"/>
    <cellStyle name="Normal 19 57 2" xfId="3863"/>
    <cellStyle name="Normal 19 58" xfId="533"/>
    <cellStyle name="Normal 19 58 2" xfId="3864"/>
    <cellStyle name="Normal 19 59" xfId="534"/>
    <cellStyle name="Normal 19 59 2" xfId="3865"/>
    <cellStyle name="Normal 19 6" xfId="535"/>
    <cellStyle name="Normal 19 6 2" xfId="3866"/>
    <cellStyle name="Normal 19 60" xfId="536"/>
    <cellStyle name="Normal 19 60 2" xfId="3867"/>
    <cellStyle name="Normal 19 61" xfId="537"/>
    <cellStyle name="Normal 19 61 2" xfId="3868"/>
    <cellStyle name="Normal 19 62" xfId="538"/>
    <cellStyle name="Normal 19 62 2" xfId="3869"/>
    <cellStyle name="Normal 19 63" xfId="539"/>
    <cellStyle name="Normal 19 63 2" xfId="3870"/>
    <cellStyle name="Normal 19 64" xfId="540"/>
    <cellStyle name="Normal 19 64 2" xfId="3871"/>
    <cellStyle name="Normal 19 65" xfId="541"/>
    <cellStyle name="Normal 19 65 2" xfId="3872"/>
    <cellStyle name="Normal 19 66" xfId="542"/>
    <cellStyle name="Normal 19 66 2" xfId="3873"/>
    <cellStyle name="Normal 19 67" xfId="543"/>
    <cellStyle name="Normal 19 67 2" xfId="3874"/>
    <cellStyle name="Normal 19 68" xfId="544"/>
    <cellStyle name="Normal 19 68 2" xfId="3875"/>
    <cellStyle name="Normal 19 69" xfId="545"/>
    <cellStyle name="Normal 19 69 2" xfId="3876"/>
    <cellStyle name="Normal 19 7" xfId="546"/>
    <cellStyle name="Normal 19 7 2" xfId="3877"/>
    <cellStyle name="Normal 19 70" xfId="547"/>
    <cellStyle name="Normal 19 70 2" xfId="3878"/>
    <cellStyle name="Normal 19 71" xfId="548"/>
    <cellStyle name="Normal 19 71 2" xfId="3879"/>
    <cellStyle name="Normal 19 72" xfId="549"/>
    <cellStyle name="Normal 19 72 2" xfId="3880"/>
    <cellStyle name="Normal 19 73" xfId="550"/>
    <cellStyle name="Normal 19 73 2" xfId="3881"/>
    <cellStyle name="Normal 19 74" xfId="551"/>
    <cellStyle name="Normal 19 74 2" xfId="3882"/>
    <cellStyle name="Normal 19 75" xfId="552"/>
    <cellStyle name="Normal 19 75 2" xfId="3883"/>
    <cellStyle name="Normal 19 76" xfId="553"/>
    <cellStyle name="Normal 19 76 2" xfId="3884"/>
    <cellStyle name="Normal 19 77" xfId="554"/>
    <cellStyle name="Normal 19 77 2" xfId="3885"/>
    <cellStyle name="Normal 19 78" xfId="555"/>
    <cellStyle name="Normal 19 78 2" xfId="3886"/>
    <cellStyle name="Normal 19 79" xfId="556"/>
    <cellStyle name="Normal 19 79 2" xfId="3887"/>
    <cellStyle name="Normal 19 8" xfId="557"/>
    <cellStyle name="Normal 19 8 2" xfId="3888"/>
    <cellStyle name="Normal 19 80" xfId="558"/>
    <cellStyle name="Normal 19 80 2" xfId="3889"/>
    <cellStyle name="Normal 19 81" xfId="559"/>
    <cellStyle name="Normal 19 81 2" xfId="3890"/>
    <cellStyle name="Normal 19 82" xfId="560"/>
    <cellStyle name="Normal 19 82 2" xfId="3891"/>
    <cellStyle name="Normal 19 83" xfId="561"/>
    <cellStyle name="Normal 19 83 2" xfId="3892"/>
    <cellStyle name="Normal 19 84" xfId="562"/>
    <cellStyle name="Normal 19 84 2" xfId="6017"/>
    <cellStyle name="Normal 19 85" xfId="563"/>
    <cellStyle name="Normal 19 85 2" xfId="6018"/>
    <cellStyle name="Normal 19 86" xfId="564"/>
    <cellStyle name="Normal 19 86 2" xfId="6019"/>
    <cellStyle name="Normal 19 87" xfId="565"/>
    <cellStyle name="Normal 19 87 2" xfId="6020"/>
    <cellStyle name="Normal 19 88" xfId="566"/>
    <cellStyle name="Normal 19 88 2" xfId="6021"/>
    <cellStyle name="Normal 19 89" xfId="567"/>
    <cellStyle name="Normal 19 89 2" xfId="6022"/>
    <cellStyle name="Normal 19 9" xfId="568"/>
    <cellStyle name="Normal 19 9 2" xfId="3893"/>
    <cellStyle name="Normal 19 90" xfId="569"/>
    <cellStyle name="Normal 19 90 2" xfId="6023"/>
    <cellStyle name="Normal 19 91" xfId="570"/>
    <cellStyle name="Normal 19 91 2" xfId="6024"/>
    <cellStyle name="Normal 19 92" xfId="571"/>
    <cellStyle name="Normal 19 92 2" xfId="6025"/>
    <cellStyle name="Normal 19 93" xfId="572"/>
    <cellStyle name="Normal 19 93 2" xfId="6026"/>
    <cellStyle name="Normal 19 94" xfId="573"/>
    <cellStyle name="Normal 19 94 2" xfId="6027"/>
    <cellStyle name="Normal 19 95" xfId="574"/>
    <cellStyle name="Normal 19 95 2" xfId="6028"/>
    <cellStyle name="Normal 19 96" xfId="575"/>
    <cellStyle name="Normal 19 96 2" xfId="6029"/>
    <cellStyle name="Normal 19 97" xfId="576"/>
    <cellStyle name="Normal 19 97 2" xfId="6030"/>
    <cellStyle name="Normal 19 98" xfId="577"/>
    <cellStyle name="Normal 19 98 2" xfId="6031"/>
    <cellStyle name="Normal 19 99" xfId="578"/>
    <cellStyle name="Normal 19 99 2" xfId="6032"/>
    <cellStyle name="Normal 190" xfId="579"/>
    <cellStyle name="Normal 191" xfId="580"/>
    <cellStyle name="Normal 192" xfId="581"/>
    <cellStyle name="Normal 2" xfId="582"/>
    <cellStyle name="Normal 2 10" xfId="583"/>
    <cellStyle name="Normal 2 10 2" xfId="6033"/>
    <cellStyle name="Normal 2 10 2 2" xfId="6034"/>
    <cellStyle name="Normal 2 10 3" xfId="5476"/>
    <cellStyle name="Normal 2 10 4" xfId="3895"/>
    <cellStyle name="Normal 2 11" xfId="584"/>
    <cellStyle name="Normal 2 11 2" xfId="3896"/>
    <cellStyle name="Normal 2 12" xfId="585"/>
    <cellStyle name="Normal 2 12 2" xfId="3897"/>
    <cellStyle name="Normal 2 13" xfId="586"/>
    <cellStyle name="Normal 2 13 2" xfId="3898"/>
    <cellStyle name="Normal 2 14" xfId="587"/>
    <cellStyle name="Normal 2 14 2" xfId="3899"/>
    <cellStyle name="Normal 2 15" xfId="588"/>
    <cellStyle name="Normal 2 15 2" xfId="3900"/>
    <cellStyle name="Normal 2 16" xfId="589"/>
    <cellStyle name="Normal 2 16 2" xfId="3901"/>
    <cellStyle name="Normal 2 17" xfId="590"/>
    <cellStyle name="Normal 2 17 2" xfId="3902"/>
    <cellStyle name="Normal 2 18" xfId="591"/>
    <cellStyle name="Normal 2 18 2" xfId="3903"/>
    <cellStyle name="Normal 2 19" xfId="592"/>
    <cellStyle name="Normal 2 19 2" xfId="3904"/>
    <cellStyle name="Normal 2 2" xfId="593"/>
    <cellStyle name="Normal 2 2 2" xfId="6035"/>
    <cellStyle name="Normal 2 2 2 2" xfId="6036"/>
    <cellStyle name="Normal 2 2 2 3" xfId="3906"/>
    <cellStyle name="Normal 2 2 2 3 2" xfId="6037"/>
    <cellStyle name="Normal 2 2 3" xfId="3907"/>
    <cellStyle name="Normal 2 2 3 3" xfId="3908"/>
    <cellStyle name="Normal 2 2 4" xfId="6038"/>
    <cellStyle name="Normal 2 2 5" xfId="6039"/>
    <cellStyle name="Normal 2 2 6" xfId="6040"/>
    <cellStyle name="Normal 2 2 6 2" xfId="6041"/>
    <cellStyle name="Normal 2 2 7" xfId="6042"/>
    <cellStyle name="Normal 2 2 8" xfId="3905"/>
    <cellStyle name="Normal 2 2_60 KL 26 M OHBR Rate Analysis dated 24th Dec09" xfId="6043"/>
    <cellStyle name="Normal 2 20" xfId="594"/>
    <cellStyle name="Normal 2 20 2" xfId="3909"/>
    <cellStyle name="Normal 2 21" xfId="595"/>
    <cellStyle name="Normal 2 21 2" xfId="3910"/>
    <cellStyle name="Normal 2 22" xfId="596"/>
    <cellStyle name="Normal 2 22 2" xfId="3911"/>
    <cellStyle name="Normal 2 23" xfId="597"/>
    <cellStyle name="Normal 2 23 2" xfId="3912"/>
    <cellStyle name="Normal 2 24" xfId="598"/>
    <cellStyle name="Normal 2 24 2" xfId="3913"/>
    <cellStyle name="Normal 2 25" xfId="599"/>
    <cellStyle name="Normal 2 25 2" xfId="3914"/>
    <cellStyle name="Normal 2 26" xfId="600"/>
    <cellStyle name="Normal 2 26 2" xfId="6044"/>
    <cellStyle name="Normal 2 26 3" xfId="3915"/>
    <cellStyle name="Normal 2 27" xfId="601"/>
    <cellStyle name="Normal 2 27 2" xfId="3916"/>
    <cellStyle name="Normal 2 28" xfId="602"/>
    <cellStyle name="Normal 2 28 2" xfId="3917"/>
    <cellStyle name="Normal 2 29" xfId="603"/>
    <cellStyle name="Normal 2 29 2" xfId="3918"/>
    <cellStyle name="Normal 2 3" xfId="604"/>
    <cellStyle name="Normal 2 3 10" xfId="3920"/>
    <cellStyle name="Normal 2 3 11" xfId="3921"/>
    <cellStyle name="Normal 2 3 12" xfId="3922"/>
    <cellStyle name="Normal 2 3 13" xfId="3923"/>
    <cellStyle name="Normal 2 3 14" xfId="3924"/>
    <cellStyle name="Normal 2 3 15" xfId="3925"/>
    <cellStyle name="Normal 2 3 16" xfId="3926"/>
    <cellStyle name="Normal 2 3 17" xfId="3927"/>
    <cellStyle name="Normal 2 3 18" xfId="3928"/>
    <cellStyle name="Normal 2 3 19" xfId="3929"/>
    <cellStyle name="Normal 2 3 2" xfId="3930"/>
    <cellStyle name="Normal 2 3 2 2" xfId="6045"/>
    <cellStyle name="Normal 2 3 2 2 2" xfId="6046"/>
    <cellStyle name="Normal 2 3 20" xfId="3931"/>
    <cellStyle name="Normal 2 3 21" xfId="3919"/>
    <cellStyle name="Normal 2 3 3" xfId="3932"/>
    <cellStyle name="Normal 2 3 4" xfId="3933"/>
    <cellStyle name="Normal 2 3 5" xfId="3934"/>
    <cellStyle name="Normal 2 3 6" xfId="3935"/>
    <cellStyle name="Normal 2 3 7" xfId="3936"/>
    <cellStyle name="Normal 2 3 8" xfId="3937"/>
    <cellStyle name="Normal 2 3 9" xfId="3938"/>
    <cellStyle name="Normal 2 30" xfId="605"/>
    <cellStyle name="Normal 2 30 2" xfId="3939"/>
    <cellStyle name="Normal 2 31" xfId="606"/>
    <cellStyle name="Normal 2 31 2" xfId="3940"/>
    <cellStyle name="Normal 2 32" xfId="607"/>
    <cellStyle name="Normal 2 32 2" xfId="3941"/>
    <cellStyle name="Normal 2 33" xfId="608"/>
    <cellStyle name="Normal 2 33 2" xfId="3942"/>
    <cellStyle name="Normal 2 34" xfId="609"/>
    <cellStyle name="Normal 2 34 2" xfId="3943"/>
    <cellStyle name="Normal 2 35" xfId="610"/>
    <cellStyle name="Normal 2 35 2" xfId="3944"/>
    <cellStyle name="Normal 2 36" xfId="611"/>
    <cellStyle name="Normal 2 36 2" xfId="3945"/>
    <cellStyle name="Normal 2 37" xfId="612"/>
    <cellStyle name="Normal 2 37 2" xfId="3946"/>
    <cellStyle name="Normal 2 38" xfId="613"/>
    <cellStyle name="Normal 2 38 2" xfId="3947"/>
    <cellStyle name="Normal 2 39" xfId="614"/>
    <cellStyle name="Normal 2 39 2" xfId="3948"/>
    <cellStyle name="Normal 2 4" xfId="615"/>
    <cellStyle name="Normal 2 4 2" xfId="6047"/>
    <cellStyle name="Normal 2 4 2 2" xfId="6048"/>
    <cellStyle name="Normal 2 4 3" xfId="6049"/>
    <cellStyle name="Normal 2 4 4" xfId="6050"/>
    <cellStyle name="Normal 2 4 5" xfId="3949"/>
    <cellStyle name="Normal 2 40" xfId="616"/>
    <cellStyle name="Normal 2 40 2" xfId="3950"/>
    <cellStyle name="Normal 2 41" xfId="617"/>
    <cellStyle name="Normal 2 41 2" xfId="3951"/>
    <cellStyle name="Normal 2 42" xfId="618"/>
    <cellStyle name="Normal 2 42 2" xfId="3952"/>
    <cellStyle name="Normal 2 43" xfId="619"/>
    <cellStyle name="Normal 2 43 2" xfId="3953"/>
    <cellStyle name="Normal 2 44" xfId="620"/>
    <cellStyle name="Normal 2 44 2" xfId="3954"/>
    <cellStyle name="Normal 2 45" xfId="621"/>
    <cellStyle name="Normal 2 45 2" xfId="3955"/>
    <cellStyle name="Normal 2 46" xfId="622"/>
    <cellStyle name="Normal 2 46 2" xfId="3956"/>
    <cellStyle name="Normal 2 47" xfId="623"/>
    <cellStyle name="Normal 2 47 2" xfId="3957"/>
    <cellStyle name="Normal 2 48" xfId="624"/>
    <cellStyle name="Normal 2 48 2" xfId="3958"/>
    <cellStyle name="Normal 2 49" xfId="625"/>
    <cellStyle name="Normal 2 49 2" xfId="3959"/>
    <cellStyle name="Normal 2 5" xfId="626"/>
    <cellStyle name="Normal 2 5 2" xfId="6051"/>
    <cellStyle name="Normal 2 5 2 2" xfId="6052"/>
    <cellStyle name="Normal 2 5 3" xfId="3960"/>
    <cellStyle name="Normal 2 50" xfId="627"/>
    <cellStyle name="Normal 2 50 2" xfId="3961"/>
    <cellStyle name="Normal 2 51" xfId="628"/>
    <cellStyle name="Normal 2 51 2" xfId="3962"/>
    <cellStyle name="Normal 2 52" xfId="629"/>
    <cellStyle name="Normal 2 52 2" xfId="3963"/>
    <cellStyle name="Normal 2 53" xfId="630"/>
    <cellStyle name="Normal 2 53 2" xfId="3964"/>
    <cellStyle name="Normal 2 54" xfId="631"/>
    <cellStyle name="Normal 2 54 2" xfId="3965"/>
    <cellStyle name="Normal 2 55" xfId="632"/>
    <cellStyle name="Normal 2 55 2" xfId="3966"/>
    <cellStyle name="Normal 2 56" xfId="633"/>
    <cellStyle name="Normal 2 56 2" xfId="3967"/>
    <cellStyle name="Normal 2 57" xfId="634"/>
    <cellStyle name="Normal 2 57 2" xfId="3968"/>
    <cellStyle name="Normal 2 58" xfId="635"/>
    <cellStyle name="Normal 2 58 2" xfId="3969"/>
    <cellStyle name="Normal 2 59" xfId="636"/>
    <cellStyle name="Normal 2 59 2" xfId="3970"/>
    <cellStyle name="Normal 2 6" xfId="637"/>
    <cellStyle name="Normal 2 6 2" xfId="6053"/>
    <cellStyle name="Normal 2 6 3" xfId="3971"/>
    <cellStyle name="Normal 2 60" xfId="638"/>
    <cellStyle name="Normal 2 60 2" xfId="3972"/>
    <cellStyle name="Normal 2 61" xfId="639"/>
    <cellStyle name="Normal 2 61 2" xfId="3973"/>
    <cellStyle name="Normal 2 62" xfId="640"/>
    <cellStyle name="Normal 2 62 2" xfId="3974"/>
    <cellStyle name="Normal 2 63" xfId="641"/>
    <cellStyle name="Normal 2 63 2" xfId="3975"/>
    <cellStyle name="Normal 2 64" xfId="642"/>
    <cellStyle name="Normal 2 64 10" xfId="643"/>
    <cellStyle name="Normal 2 64 11" xfId="644"/>
    <cellStyle name="Normal 2 64 12" xfId="645"/>
    <cellStyle name="Normal 2 64 13" xfId="646"/>
    <cellStyle name="Normal 2 64 14" xfId="647"/>
    <cellStyle name="Normal 2 64 15" xfId="648"/>
    <cellStyle name="Normal 2 64 16" xfId="649"/>
    <cellStyle name="Normal 2 64 17" xfId="650"/>
    <cellStyle name="Normal 2 64 18" xfId="651"/>
    <cellStyle name="Normal 2 64 19" xfId="652"/>
    <cellStyle name="Normal 2 64 2" xfId="653"/>
    <cellStyle name="Normal 2 64 2 2" xfId="3977"/>
    <cellStyle name="Normal 2 64 20" xfId="654"/>
    <cellStyle name="Normal 2 64 21" xfId="655"/>
    <cellStyle name="Normal 2 64 22" xfId="656"/>
    <cellStyle name="Normal 2 64 23" xfId="657"/>
    <cellStyle name="Normal 2 64 24" xfId="658"/>
    <cellStyle name="Normal 2 64 25" xfId="659"/>
    <cellStyle name="Normal 2 64 26" xfId="660"/>
    <cellStyle name="Normal 2 64 27" xfId="661"/>
    <cellStyle name="Normal 2 64 28" xfId="662"/>
    <cellStyle name="Normal 2 64 29" xfId="663"/>
    <cellStyle name="Normal 2 64 3" xfId="664"/>
    <cellStyle name="Normal 2 64 3 2" xfId="3978"/>
    <cellStyle name="Normal 2 64 30" xfId="3976"/>
    <cellStyle name="Normal 2 64 4" xfId="665"/>
    <cellStyle name="Normal 2 64 5" xfId="666"/>
    <cellStyle name="Normal 2 64 6" xfId="667"/>
    <cellStyle name="Normal 2 64 7" xfId="668"/>
    <cellStyle name="Normal 2 64 8" xfId="669"/>
    <cellStyle name="Normal 2 64 9" xfId="670"/>
    <cellStyle name="Normal 2 65" xfId="671"/>
    <cellStyle name="Normal 2 65 10" xfId="672"/>
    <cellStyle name="Normal 2 65 11" xfId="673"/>
    <cellStyle name="Normal 2 65 12" xfId="674"/>
    <cellStyle name="Normal 2 65 13" xfId="675"/>
    <cellStyle name="Normal 2 65 14" xfId="676"/>
    <cellStyle name="Normal 2 65 15" xfId="677"/>
    <cellStyle name="Normal 2 65 16" xfId="678"/>
    <cellStyle name="Normal 2 65 17" xfId="679"/>
    <cellStyle name="Normal 2 65 18" xfId="680"/>
    <cellStyle name="Normal 2 65 19" xfId="681"/>
    <cellStyle name="Normal 2 65 2" xfId="682"/>
    <cellStyle name="Normal 2 65 20" xfId="683"/>
    <cellStyle name="Normal 2 65 21" xfId="684"/>
    <cellStyle name="Normal 2 65 22" xfId="685"/>
    <cellStyle name="Normal 2 65 23" xfId="686"/>
    <cellStyle name="Normal 2 65 24" xfId="687"/>
    <cellStyle name="Normal 2 65 25" xfId="688"/>
    <cellStyle name="Normal 2 65 26" xfId="689"/>
    <cellStyle name="Normal 2 65 27" xfId="690"/>
    <cellStyle name="Normal 2 65 28" xfId="691"/>
    <cellStyle name="Normal 2 65 29" xfId="692"/>
    <cellStyle name="Normal 2 65 3" xfId="693"/>
    <cellStyle name="Normal 2 65 30" xfId="3979"/>
    <cellStyle name="Normal 2 65 4" xfId="694"/>
    <cellStyle name="Normal 2 65 5" xfId="695"/>
    <cellStyle name="Normal 2 65 6" xfId="696"/>
    <cellStyle name="Normal 2 65 7" xfId="697"/>
    <cellStyle name="Normal 2 65 8" xfId="698"/>
    <cellStyle name="Normal 2 65 9" xfId="699"/>
    <cellStyle name="Normal 2 66" xfId="700"/>
    <cellStyle name="Normal 2 66 10" xfId="701"/>
    <cellStyle name="Normal 2 66 11" xfId="702"/>
    <cellStyle name="Normal 2 66 12" xfId="703"/>
    <cellStyle name="Normal 2 66 13" xfId="704"/>
    <cellStyle name="Normal 2 66 14" xfId="705"/>
    <cellStyle name="Normal 2 66 15" xfId="706"/>
    <cellStyle name="Normal 2 66 16" xfId="707"/>
    <cellStyle name="Normal 2 66 17" xfId="708"/>
    <cellStyle name="Normal 2 66 18" xfId="709"/>
    <cellStyle name="Normal 2 66 19" xfId="710"/>
    <cellStyle name="Normal 2 66 2" xfId="711"/>
    <cellStyle name="Normal 2 66 20" xfId="712"/>
    <cellStyle name="Normal 2 66 21" xfId="713"/>
    <cellStyle name="Normal 2 66 22" xfId="714"/>
    <cellStyle name="Normal 2 66 23" xfId="715"/>
    <cellStyle name="Normal 2 66 24" xfId="716"/>
    <cellStyle name="Normal 2 66 25" xfId="717"/>
    <cellStyle name="Normal 2 66 26" xfId="718"/>
    <cellStyle name="Normal 2 66 27" xfId="719"/>
    <cellStyle name="Normal 2 66 28" xfId="720"/>
    <cellStyle name="Normal 2 66 29" xfId="721"/>
    <cellStyle name="Normal 2 66 3" xfId="722"/>
    <cellStyle name="Normal 2 66 30" xfId="3980"/>
    <cellStyle name="Normal 2 66 4" xfId="723"/>
    <cellStyle name="Normal 2 66 5" xfId="724"/>
    <cellStyle name="Normal 2 66 6" xfId="725"/>
    <cellStyle name="Normal 2 66 7" xfId="726"/>
    <cellStyle name="Normal 2 66 8" xfId="727"/>
    <cellStyle name="Normal 2 66 9" xfId="728"/>
    <cellStyle name="Normal 2 67" xfId="729"/>
    <cellStyle name="Normal 2 67 2" xfId="3981"/>
    <cellStyle name="Normal 2 68" xfId="730"/>
    <cellStyle name="Normal 2 68 2" xfId="3982"/>
    <cellStyle name="Normal 2 69" xfId="731"/>
    <cellStyle name="Normal 2 69 2" xfId="3983"/>
    <cellStyle name="Normal 2 7" xfId="732"/>
    <cellStyle name="Normal 2 7 2" xfId="6054"/>
    <cellStyle name="Normal 2 7 3" xfId="3984"/>
    <cellStyle name="Normal 2 70" xfId="733"/>
    <cellStyle name="Normal 2 70 2" xfId="3985"/>
    <cellStyle name="Normal 2 71" xfId="734"/>
    <cellStyle name="Normal 2 71 2" xfId="6055"/>
    <cellStyle name="Normal 2 71 3" xfId="3986"/>
    <cellStyle name="Normal 2 72" xfId="735"/>
    <cellStyle name="Normal 2 72 2" xfId="3987"/>
    <cellStyle name="Normal 2 73" xfId="736"/>
    <cellStyle name="Normal 2 73 2" xfId="3988"/>
    <cellStyle name="Normal 2 74" xfId="3989"/>
    <cellStyle name="Normal 2 75" xfId="3990"/>
    <cellStyle name="Normal 2 76" xfId="3991"/>
    <cellStyle name="Normal 2 77" xfId="3992"/>
    <cellStyle name="Normal 2 78" xfId="3993"/>
    <cellStyle name="Normal 2 79" xfId="3994"/>
    <cellStyle name="Normal 2 8" xfId="737"/>
    <cellStyle name="Normal 2 8 2" xfId="3995"/>
    <cellStyle name="Normal 2 80" xfId="3996"/>
    <cellStyle name="Normal 2 81" xfId="3997"/>
    <cellStyle name="Normal 2 82" xfId="3998"/>
    <cellStyle name="Normal 2 83" xfId="3999"/>
    <cellStyle name="Normal 2 84" xfId="4000"/>
    <cellStyle name="Normal 2 85" xfId="4001"/>
    <cellStyle name="Normal 2 86" xfId="4002"/>
    <cellStyle name="Normal 2 87" xfId="3894"/>
    <cellStyle name="Normal 2 9" xfId="738"/>
    <cellStyle name="Normal 2 9 2" xfId="4003"/>
    <cellStyle name="Normal 2_60 KL 26 M OHBR Rate Analysis dated 24th Dec09" xfId="6056"/>
    <cellStyle name="Normal 20" xfId="4004"/>
    <cellStyle name="Normal 20 2" xfId="739"/>
    <cellStyle name="Normal 20 2 2" xfId="4005"/>
    <cellStyle name="Normal 20 3" xfId="740"/>
    <cellStyle name="Normal 20 3 2" xfId="4006"/>
    <cellStyle name="Normal 20 4" xfId="741"/>
    <cellStyle name="Normal 20 4 2" xfId="4007"/>
    <cellStyle name="Normal 20 5" xfId="742"/>
    <cellStyle name="Normal 20 5 2" xfId="4008"/>
    <cellStyle name="Normal 20 6" xfId="743"/>
    <cellStyle name="Normal 20 6 2" xfId="4009"/>
    <cellStyle name="Normal 20 7" xfId="744"/>
    <cellStyle name="Normal 20 7 2" xfId="4010"/>
    <cellStyle name="Normal 20 8" xfId="745"/>
    <cellStyle name="Normal 20 8 2" xfId="4011"/>
    <cellStyle name="Normal 21" xfId="746"/>
    <cellStyle name="Normal 21 2" xfId="4013"/>
    <cellStyle name="Normal 21 3" xfId="4014"/>
    <cellStyle name="Normal 21 4" xfId="4012"/>
    <cellStyle name="Normal 22" xfId="747"/>
    <cellStyle name="Normal 22 10" xfId="748"/>
    <cellStyle name="Normal 22 10 2" xfId="4016"/>
    <cellStyle name="Normal 22 100" xfId="749"/>
    <cellStyle name="Normal 22 100 2" xfId="6057"/>
    <cellStyle name="Normal 22 101" xfId="750"/>
    <cellStyle name="Normal 22 101 2" xfId="6058"/>
    <cellStyle name="Normal 22 102" xfId="751"/>
    <cellStyle name="Normal 22 102 2" xfId="6059"/>
    <cellStyle name="Normal 22 103" xfId="752"/>
    <cellStyle name="Normal 22 103 2" xfId="6060"/>
    <cellStyle name="Normal 22 104" xfId="753"/>
    <cellStyle name="Normal 22 104 2" xfId="6061"/>
    <cellStyle name="Normal 22 105" xfId="754"/>
    <cellStyle name="Normal 22 105 2" xfId="6062"/>
    <cellStyle name="Normal 22 106" xfId="755"/>
    <cellStyle name="Normal 22 106 2" xfId="6063"/>
    <cellStyle name="Normal 22 107" xfId="756"/>
    <cellStyle name="Normal 22 107 2" xfId="6064"/>
    <cellStyle name="Normal 22 108" xfId="757"/>
    <cellStyle name="Normal 22 108 2" xfId="6065"/>
    <cellStyle name="Normal 22 109" xfId="758"/>
    <cellStyle name="Normal 22 109 2" xfId="6066"/>
    <cellStyle name="Normal 22 11" xfId="759"/>
    <cellStyle name="Normal 22 11 2" xfId="4017"/>
    <cellStyle name="Normal 22 110" xfId="760"/>
    <cellStyle name="Normal 22 110 2" xfId="6067"/>
    <cellStyle name="Normal 22 111" xfId="761"/>
    <cellStyle name="Normal 22 111 2" xfId="6068"/>
    <cellStyle name="Normal 22 112" xfId="762"/>
    <cellStyle name="Normal 22 112 2" xfId="6069"/>
    <cellStyle name="Normal 22 113" xfId="763"/>
    <cellStyle name="Normal 22 113 2" xfId="6070"/>
    <cellStyle name="Normal 22 114" xfId="764"/>
    <cellStyle name="Normal 22 114 2" xfId="6071"/>
    <cellStyle name="Normal 22 115" xfId="765"/>
    <cellStyle name="Normal 22 115 2" xfId="6072"/>
    <cellStyle name="Normal 22 116" xfId="766"/>
    <cellStyle name="Normal 22 116 2" xfId="6073"/>
    <cellStyle name="Normal 22 117" xfId="767"/>
    <cellStyle name="Normal 22 117 2" xfId="6074"/>
    <cellStyle name="Normal 22 118" xfId="768"/>
    <cellStyle name="Normal 22 118 2" xfId="6075"/>
    <cellStyle name="Normal 22 119" xfId="769"/>
    <cellStyle name="Normal 22 119 2" xfId="6076"/>
    <cellStyle name="Normal 22 12" xfId="770"/>
    <cellStyle name="Normal 22 12 2" xfId="4018"/>
    <cellStyle name="Normal 22 120" xfId="771"/>
    <cellStyle name="Normal 22 120 2" xfId="6077"/>
    <cellStyle name="Normal 22 121" xfId="772"/>
    <cellStyle name="Normal 22 121 2" xfId="6078"/>
    <cellStyle name="Normal 22 122" xfId="773"/>
    <cellStyle name="Normal 22 122 2" xfId="6079"/>
    <cellStyle name="Normal 22 123" xfId="774"/>
    <cellStyle name="Normal 22 123 2" xfId="6080"/>
    <cellStyle name="Normal 22 124" xfId="775"/>
    <cellStyle name="Normal 22 124 2" xfId="6081"/>
    <cellStyle name="Normal 22 125" xfId="776"/>
    <cellStyle name="Normal 22 125 2" xfId="6082"/>
    <cellStyle name="Normal 22 126" xfId="777"/>
    <cellStyle name="Normal 22 126 2" xfId="6083"/>
    <cellStyle name="Normal 22 127" xfId="778"/>
    <cellStyle name="Normal 22 127 2" xfId="6084"/>
    <cellStyle name="Normal 22 128" xfId="779"/>
    <cellStyle name="Normal 22 128 2" xfId="6085"/>
    <cellStyle name="Normal 22 129" xfId="780"/>
    <cellStyle name="Normal 22 129 2" xfId="6086"/>
    <cellStyle name="Normal 22 13" xfId="781"/>
    <cellStyle name="Normal 22 13 2" xfId="4019"/>
    <cellStyle name="Normal 22 130" xfId="6087"/>
    <cellStyle name="Normal 22 131" xfId="6088"/>
    <cellStyle name="Normal 22 132" xfId="6089"/>
    <cellStyle name="Normal 22 133" xfId="6090"/>
    <cellStyle name="Normal 22 134" xfId="6091"/>
    <cellStyle name="Normal 22 135" xfId="6092"/>
    <cellStyle name="Normal 22 136" xfId="6093"/>
    <cellStyle name="Normal 22 137" xfId="6094"/>
    <cellStyle name="Normal 22 138" xfId="6095"/>
    <cellStyle name="Normal 22 139" xfId="6096"/>
    <cellStyle name="Normal 22 14" xfId="782"/>
    <cellStyle name="Normal 22 14 2" xfId="4020"/>
    <cellStyle name="Normal 22 140" xfId="6097"/>
    <cellStyle name="Normal 22 141" xfId="6098"/>
    <cellStyle name="Normal 22 142" xfId="6099"/>
    <cellStyle name="Normal 22 143" xfId="6100"/>
    <cellStyle name="Normal 22 144" xfId="6101"/>
    <cellStyle name="Normal 22 145" xfId="6102"/>
    <cellStyle name="Normal 22 146" xfId="6103"/>
    <cellStyle name="Normal 22 147" xfId="6104"/>
    <cellStyle name="Normal 22 148" xfId="6105"/>
    <cellStyle name="Normal 22 149" xfId="6106"/>
    <cellStyle name="Normal 22 15" xfId="783"/>
    <cellStyle name="Normal 22 15 2" xfId="4021"/>
    <cellStyle name="Normal 22 150" xfId="6107"/>
    <cellStyle name="Normal 22 151" xfId="6108"/>
    <cellStyle name="Normal 22 152" xfId="6109"/>
    <cellStyle name="Normal 22 153" xfId="6110"/>
    <cellStyle name="Normal 22 154" xfId="6111"/>
    <cellStyle name="Normal 22 155" xfId="6112"/>
    <cellStyle name="Normal 22 156" xfId="6113"/>
    <cellStyle name="Normal 22 157" xfId="6114"/>
    <cellStyle name="Normal 22 158" xfId="6115"/>
    <cellStyle name="Normal 22 159" xfId="6116"/>
    <cellStyle name="Normal 22 16" xfId="784"/>
    <cellStyle name="Normal 22 16 2" xfId="4022"/>
    <cellStyle name="Normal 22 160" xfId="6117"/>
    <cellStyle name="Normal 22 161" xfId="6118"/>
    <cellStyle name="Normal 22 162" xfId="6119"/>
    <cellStyle name="Normal 22 163" xfId="6120"/>
    <cellStyle name="Normal 22 164" xfId="6121"/>
    <cellStyle name="Normal 22 165" xfId="6122"/>
    <cellStyle name="Normal 22 166" xfId="6123"/>
    <cellStyle name="Normal 22 167" xfId="6124"/>
    <cellStyle name="Normal 22 168" xfId="6125"/>
    <cellStyle name="Normal 22 169" xfId="6126"/>
    <cellStyle name="Normal 22 17" xfId="785"/>
    <cellStyle name="Normal 22 17 2" xfId="4023"/>
    <cellStyle name="Normal 22 170" xfId="6127"/>
    <cellStyle name="Normal 22 171" xfId="6128"/>
    <cellStyle name="Normal 22 172" xfId="6129"/>
    <cellStyle name="Normal 22 173" xfId="6130"/>
    <cellStyle name="Normal 22 174" xfId="6131"/>
    <cellStyle name="Normal 22 175" xfId="6132"/>
    <cellStyle name="Normal 22 176" xfId="6133"/>
    <cellStyle name="Normal 22 177" xfId="6134"/>
    <cellStyle name="Normal 22 178" xfId="6135"/>
    <cellStyle name="Normal 22 179" xfId="6136"/>
    <cellStyle name="Normal 22 18" xfId="786"/>
    <cellStyle name="Normal 22 18 2" xfId="4024"/>
    <cellStyle name="Normal 22 180" xfId="6137"/>
    <cellStyle name="Normal 22 181" xfId="6138"/>
    <cellStyle name="Normal 22 182" xfId="6139"/>
    <cellStyle name="Normal 22 183" xfId="6140"/>
    <cellStyle name="Normal 22 184" xfId="6141"/>
    <cellStyle name="Normal 22 185" xfId="4015"/>
    <cellStyle name="Normal 22 19" xfId="787"/>
    <cellStyle name="Normal 22 19 2" xfId="4025"/>
    <cellStyle name="Normal 22 2" xfId="788"/>
    <cellStyle name="Normal 22 2 2" xfId="4026"/>
    <cellStyle name="Normal 22 20" xfId="789"/>
    <cellStyle name="Normal 22 20 2" xfId="4027"/>
    <cellStyle name="Normal 22 21" xfId="790"/>
    <cellStyle name="Normal 22 21 2" xfId="4028"/>
    <cellStyle name="Normal 22 22" xfId="791"/>
    <cellStyle name="Normal 22 22 2" xfId="4029"/>
    <cellStyle name="Normal 22 23" xfId="792"/>
    <cellStyle name="Normal 22 23 2" xfId="4030"/>
    <cellStyle name="Normal 22 24" xfId="793"/>
    <cellStyle name="Normal 22 24 2" xfId="4031"/>
    <cellStyle name="Normal 22 25" xfId="794"/>
    <cellStyle name="Normal 22 25 2" xfId="4032"/>
    <cellStyle name="Normal 22 26" xfId="795"/>
    <cellStyle name="Normal 22 26 2" xfId="4033"/>
    <cellStyle name="Normal 22 27" xfId="796"/>
    <cellStyle name="Normal 22 27 2" xfId="4034"/>
    <cellStyle name="Normal 22 28" xfId="797"/>
    <cellStyle name="Normal 22 28 2" xfId="4035"/>
    <cellStyle name="Normal 22 29" xfId="798"/>
    <cellStyle name="Normal 22 29 2" xfId="4036"/>
    <cellStyle name="Normal 22 3" xfId="799"/>
    <cellStyle name="Normal 22 3 2" xfId="4037"/>
    <cellStyle name="Normal 22 30" xfId="800"/>
    <cellStyle name="Normal 22 30 2" xfId="4038"/>
    <cellStyle name="Normal 22 31" xfId="801"/>
    <cellStyle name="Normal 22 31 2" xfId="4039"/>
    <cellStyle name="Normal 22 32" xfId="802"/>
    <cellStyle name="Normal 22 32 2" xfId="4040"/>
    <cellStyle name="Normal 22 33" xfId="803"/>
    <cellStyle name="Normal 22 33 2" xfId="4041"/>
    <cellStyle name="Normal 22 34" xfId="804"/>
    <cellStyle name="Normal 22 34 2" xfId="4042"/>
    <cellStyle name="Normal 22 35" xfId="805"/>
    <cellStyle name="Normal 22 35 2" xfId="4043"/>
    <cellStyle name="Normal 22 36" xfId="806"/>
    <cellStyle name="Normal 22 36 2" xfId="4044"/>
    <cellStyle name="Normal 22 37" xfId="807"/>
    <cellStyle name="Normal 22 37 2" xfId="4045"/>
    <cellStyle name="Normal 22 38" xfId="808"/>
    <cellStyle name="Normal 22 38 2" xfId="4046"/>
    <cellStyle name="Normal 22 39" xfId="809"/>
    <cellStyle name="Normal 22 39 2" xfId="4047"/>
    <cellStyle name="Normal 22 4" xfId="810"/>
    <cellStyle name="Normal 22 4 2" xfId="4048"/>
    <cellStyle name="Normal 22 40" xfId="811"/>
    <cellStyle name="Normal 22 40 2" xfId="4049"/>
    <cellStyle name="Normal 22 41" xfId="812"/>
    <cellStyle name="Normal 22 41 2" xfId="4050"/>
    <cellStyle name="Normal 22 42" xfId="813"/>
    <cellStyle name="Normal 22 42 2" xfId="4051"/>
    <cellStyle name="Normal 22 43" xfId="814"/>
    <cellStyle name="Normal 22 43 2" xfId="4052"/>
    <cellStyle name="Normal 22 44" xfId="815"/>
    <cellStyle name="Normal 22 44 2" xfId="4053"/>
    <cellStyle name="Normal 22 45" xfId="816"/>
    <cellStyle name="Normal 22 45 2" xfId="4054"/>
    <cellStyle name="Normal 22 46" xfId="817"/>
    <cellStyle name="Normal 22 46 2" xfId="4055"/>
    <cellStyle name="Normal 22 47" xfId="818"/>
    <cellStyle name="Normal 22 47 2" xfId="4056"/>
    <cellStyle name="Normal 22 48" xfId="819"/>
    <cellStyle name="Normal 22 48 2" xfId="4057"/>
    <cellStyle name="Normal 22 49" xfId="820"/>
    <cellStyle name="Normal 22 49 2" xfId="4058"/>
    <cellStyle name="Normal 22 5" xfId="821"/>
    <cellStyle name="Normal 22 5 2" xfId="4059"/>
    <cellStyle name="Normal 22 50" xfId="822"/>
    <cellStyle name="Normal 22 50 2" xfId="4060"/>
    <cellStyle name="Normal 22 51" xfId="823"/>
    <cellStyle name="Normal 22 51 2" xfId="4061"/>
    <cellStyle name="Normal 22 52" xfId="824"/>
    <cellStyle name="Normal 22 52 2" xfId="4062"/>
    <cellStyle name="Normal 22 53" xfId="825"/>
    <cellStyle name="Normal 22 53 2" xfId="4063"/>
    <cellStyle name="Normal 22 54" xfId="826"/>
    <cellStyle name="Normal 22 54 2" xfId="4064"/>
    <cellStyle name="Normal 22 55" xfId="827"/>
    <cellStyle name="Normal 22 55 2" xfId="4065"/>
    <cellStyle name="Normal 22 56" xfId="828"/>
    <cellStyle name="Normal 22 56 2" xfId="4066"/>
    <cellStyle name="Normal 22 57" xfId="829"/>
    <cellStyle name="Normal 22 57 2" xfId="4067"/>
    <cellStyle name="Normal 22 58" xfId="830"/>
    <cellStyle name="Normal 22 58 2" xfId="4068"/>
    <cellStyle name="Normal 22 59" xfId="831"/>
    <cellStyle name="Normal 22 59 2" xfId="4069"/>
    <cellStyle name="Normal 22 6" xfId="832"/>
    <cellStyle name="Normal 22 6 2" xfId="4070"/>
    <cellStyle name="Normal 22 60" xfId="833"/>
    <cellStyle name="Normal 22 60 2" xfId="4071"/>
    <cellStyle name="Normal 22 61" xfId="834"/>
    <cellStyle name="Normal 22 61 2" xfId="4072"/>
    <cellStyle name="Normal 22 62" xfId="835"/>
    <cellStyle name="Normal 22 62 2" xfId="4073"/>
    <cellStyle name="Normal 22 63" xfId="836"/>
    <cellStyle name="Normal 22 63 2" xfId="4074"/>
    <cellStyle name="Normal 22 64" xfId="837"/>
    <cellStyle name="Normal 22 64 2" xfId="4075"/>
    <cellStyle name="Normal 22 65" xfId="838"/>
    <cellStyle name="Normal 22 65 2" xfId="4076"/>
    <cellStyle name="Normal 22 66" xfId="839"/>
    <cellStyle name="Normal 22 66 2" xfId="4077"/>
    <cellStyle name="Normal 22 67" xfId="840"/>
    <cellStyle name="Normal 22 67 2" xfId="4078"/>
    <cellStyle name="Normal 22 68" xfId="841"/>
    <cellStyle name="Normal 22 68 2" xfId="4079"/>
    <cellStyle name="Normal 22 69" xfId="842"/>
    <cellStyle name="Normal 22 69 2" xfId="4080"/>
    <cellStyle name="Normal 22 7" xfId="843"/>
    <cellStyle name="Normal 22 7 2" xfId="4081"/>
    <cellStyle name="Normal 22 70" xfId="844"/>
    <cellStyle name="Normal 22 70 2" xfId="4082"/>
    <cellStyle name="Normal 22 71" xfId="845"/>
    <cellStyle name="Normal 22 71 2" xfId="4083"/>
    <cellStyle name="Normal 22 72" xfId="846"/>
    <cellStyle name="Normal 22 72 2" xfId="4084"/>
    <cellStyle name="Normal 22 73" xfId="847"/>
    <cellStyle name="Normal 22 73 2" xfId="4085"/>
    <cellStyle name="Normal 22 74" xfId="848"/>
    <cellStyle name="Normal 22 74 2" xfId="4086"/>
    <cellStyle name="Normal 22 75" xfId="849"/>
    <cellStyle name="Normal 22 75 2" xfId="4087"/>
    <cellStyle name="Normal 22 76" xfId="850"/>
    <cellStyle name="Normal 22 76 2" xfId="4088"/>
    <cellStyle name="Normal 22 77" xfId="851"/>
    <cellStyle name="Normal 22 77 2" xfId="4089"/>
    <cellStyle name="Normal 22 78" xfId="852"/>
    <cellStyle name="Normal 22 78 2" xfId="4090"/>
    <cellStyle name="Normal 22 79" xfId="853"/>
    <cellStyle name="Normal 22 79 2" xfId="4091"/>
    <cellStyle name="Normal 22 8" xfId="854"/>
    <cellStyle name="Normal 22 8 2" xfId="4092"/>
    <cellStyle name="Normal 22 80" xfId="855"/>
    <cellStyle name="Normal 22 80 2" xfId="4093"/>
    <cellStyle name="Normal 22 81" xfId="856"/>
    <cellStyle name="Normal 22 81 2" xfId="4094"/>
    <cellStyle name="Normal 22 82" xfId="857"/>
    <cellStyle name="Normal 22 82 2" xfId="4095"/>
    <cellStyle name="Normal 22 83" xfId="858"/>
    <cellStyle name="Normal 22 83 2" xfId="4096"/>
    <cellStyle name="Normal 22 84" xfId="859"/>
    <cellStyle name="Normal 22 84 2" xfId="860"/>
    <cellStyle name="Normal 22 84 2 2" xfId="6142"/>
    <cellStyle name="Normal 22 84 3" xfId="4097"/>
    <cellStyle name="Normal 22 85" xfId="861"/>
    <cellStyle name="Normal 22 85 2" xfId="862"/>
    <cellStyle name="Normal 22 85 2 2" xfId="6143"/>
    <cellStyle name="Normal 22 85 3" xfId="4098"/>
    <cellStyle name="Normal 22 86" xfId="863"/>
    <cellStyle name="Normal 22 86 2" xfId="864"/>
    <cellStyle name="Normal 22 86 2 2" xfId="6144"/>
    <cellStyle name="Normal 22 86 3" xfId="4099"/>
    <cellStyle name="Normal 22 87" xfId="865"/>
    <cellStyle name="Normal 22 87 2" xfId="6145"/>
    <cellStyle name="Normal 22 88" xfId="866"/>
    <cellStyle name="Normal 22 88 2" xfId="6146"/>
    <cellStyle name="Normal 22 89" xfId="867"/>
    <cellStyle name="Normal 22 89 2" xfId="6147"/>
    <cellStyle name="Normal 22 9" xfId="868"/>
    <cellStyle name="Normal 22 9 2" xfId="4100"/>
    <cellStyle name="Normal 22 90" xfId="869"/>
    <cellStyle name="Normal 22 90 2" xfId="6148"/>
    <cellStyle name="Normal 22 91" xfId="870"/>
    <cellStyle name="Normal 22 91 2" xfId="6149"/>
    <cellStyle name="Normal 22 92" xfId="871"/>
    <cellStyle name="Normal 22 92 2" xfId="6150"/>
    <cellStyle name="Normal 22 93" xfId="872"/>
    <cellStyle name="Normal 22 93 2" xfId="6151"/>
    <cellStyle name="Normal 22 94" xfId="873"/>
    <cellStyle name="Normal 22 94 2" xfId="6152"/>
    <cellStyle name="Normal 22 95" xfId="874"/>
    <cellStyle name="Normal 22 95 2" xfId="6153"/>
    <cellStyle name="Normal 22 96" xfId="875"/>
    <cellStyle name="Normal 22 96 2" xfId="6154"/>
    <cellStyle name="Normal 22 97" xfId="876"/>
    <cellStyle name="Normal 22 97 2" xfId="6155"/>
    <cellStyle name="Normal 22 98" xfId="877"/>
    <cellStyle name="Normal 22 98 2" xfId="6156"/>
    <cellStyle name="Normal 22 99" xfId="878"/>
    <cellStyle name="Normal 22 99 2" xfId="6157"/>
    <cellStyle name="Normal 23" xfId="4101"/>
    <cellStyle name="Normal 23 10" xfId="879"/>
    <cellStyle name="Normal 23 10 2" xfId="4102"/>
    <cellStyle name="Normal 23 11" xfId="880"/>
    <cellStyle name="Normal 23 11 2" xfId="4103"/>
    <cellStyle name="Normal 23 12" xfId="881"/>
    <cellStyle name="Normal 23 12 2" xfId="4104"/>
    <cellStyle name="Normal 23 13" xfId="882"/>
    <cellStyle name="Normal 23 13 2" xfId="4105"/>
    <cellStyle name="Normal 23 14" xfId="883"/>
    <cellStyle name="Normal 23 14 2" xfId="4106"/>
    <cellStyle name="Normal 23 15" xfId="884"/>
    <cellStyle name="Normal 23 15 2" xfId="4107"/>
    <cellStyle name="Normal 23 16" xfId="885"/>
    <cellStyle name="Normal 23 16 2" xfId="4108"/>
    <cellStyle name="Normal 23 17" xfId="886"/>
    <cellStyle name="Normal 23 17 2" xfId="4109"/>
    <cellStyle name="Normal 23 18" xfId="887"/>
    <cellStyle name="Normal 23 18 2" xfId="4110"/>
    <cellStyle name="Normal 23 19" xfId="888"/>
    <cellStyle name="Normal 23 19 2" xfId="4111"/>
    <cellStyle name="Normal 23 2" xfId="889"/>
    <cellStyle name="Normal 23 2 2" xfId="4112"/>
    <cellStyle name="Normal 23 20" xfId="890"/>
    <cellStyle name="Normal 23 20 2" xfId="4113"/>
    <cellStyle name="Normal 23 21" xfId="891"/>
    <cellStyle name="Normal 23 21 2" xfId="4114"/>
    <cellStyle name="Normal 23 22" xfId="892"/>
    <cellStyle name="Normal 23 22 2" xfId="4115"/>
    <cellStyle name="Normal 23 23" xfId="893"/>
    <cellStyle name="Normal 23 23 2" xfId="4116"/>
    <cellStyle name="Normal 23 24" xfId="894"/>
    <cellStyle name="Normal 23 24 2" xfId="4117"/>
    <cellStyle name="Normal 23 25" xfId="895"/>
    <cellStyle name="Normal 23 25 2" xfId="4118"/>
    <cellStyle name="Normal 23 26" xfId="896"/>
    <cellStyle name="Normal 23 26 2" xfId="4119"/>
    <cellStyle name="Normal 23 27" xfId="897"/>
    <cellStyle name="Normal 23 27 2" xfId="4120"/>
    <cellStyle name="Normal 23 28" xfId="898"/>
    <cellStyle name="Normal 23 28 2" xfId="4121"/>
    <cellStyle name="Normal 23 29" xfId="899"/>
    <cellStyle name="Normal 23 29 2" xfId="4122"/>
    <cellStyle name="Normal 23 3" xfId="900"/>
    <cellStyle name="Normal 23 3 2" xfId="4123"/>
    <cellStyle name="Normal 23 30" xfId="901"/>
    <cellStyle name="Normal 23 30 2" xfId="4124"/>
    <cellStyle name="Normal 23 31" xfId="902"/>
    <cellStyle name="Normal 23 31 2" xfId="4125"/>
    <cellStyle name="Normal 23 32" xfId="903"/>
    <cellStyle name="Normal 23 32 2" xfId="4126"/>
    <cellStyle name="Normal 23 33" xfId="904"/>
    <cellStyle name="Normal 23 33 2" xfId="4127"/>
    <cellStyle name="Normal 23 34" xfId="905"/>
    <cellStyle name="Normal 23 34 2" xfId="4128"/>
    <cellStyle name="Normal 23 35" xfId="906"/>
    <cellStyle name="Normal 23 35 2" xfId="4129"/>
    <cellStyle name="Normal 23 36" xfId="907"/>
    <cellStyle name="Normal 23 36 2" xfId="4130"/>
    <cellStyle name="Normal 23 37" xfId="908"/>
    <cellStyle name="Normal 23 37 2" xfId="4131"/>
    <cellStyle name="Normal 23 38" xfId="909"/>
    <cellStyle name="Normal 23 38 2" xfId="4132"/>
    <cellStyle name="Normal 23 39" xfId="910"/>
    <cellStyle name="Normal 23 39 2" xfId="4133"/>
    <cellStyle name="Normal 23 4" xfId="911"/>
    <cellStyle name="Normal 23 4 2" xfId="4134"/>
    <cellStyle name="Normal 23 40" xfId="912"/>
    <cellStyle name="Normal 23 40 2" xfId="4135"/>
    <cellStyle name="Normal 23 41" xfId="913"/>
    <cellStyle name="Normal 23 41 2" xfId="4136"/>
    <cellStyle name="Normal 23 42" xfId="914"/>
    <cellStyle name="Normal 23 42 2" xfId="4137"/>
    <cellStyle name="Normal 23 43" xfId="915"/>
    <cellStyle name="Normal 23 43 2" xfId="4138"/>
    <cellStyle name="Normal 23 44" xfId="916"/>
    <cellStyle name="Normal 23 44 2" xfId="4139"/>
    <cellStyle name="Normal 23 45" xfId="917"/>
    <cellStyle name="Normal 23 45 2" xfId="4140"/>
    <cellStyle name="Normal 23 46" xfId="918"/>
    <cellStyle name="Normal 23 46 2" xfId="4141"/>
    <cellStyle name="Normal 23 47" xfId="919"/>
    <cellStyle name="Normal 23 47 2" xfId="4142"/>
    <cellStyle name="Normal 23 48" xfId="920"/>
    <cellStyle name="Normal 23 48 2" xfId="4143"/>
    <cellStyle name="Normal 23 49" xfId="921"/>
    <cellStyle name="Normal 23 49 2" xfId="4144"/>
    <cellStyle name="Normal 23 5" xfId="922"/>
    <cellStyle name="Normal 23 5 2" xfId="4145"/>
    <cellStyle name="Normal 23 50" xfId="923"/>
    <cellStyle name="Normal 23 50 2" xfId="4146"/>
    <cellStyle name="Normal 23 51" xfId="924"/>
    <cellStyle name="Normal 23 51 2" xfId="4147"/>
    <cellStyle name="Normal 23 52" xfId="925"/>
    <cellStyle name="Normal 23 52 2" xfId="4148"/>
    <cellStyle name="Normal 23 53" xfId="926"/>
    <cellStyle name="Normal 23 53 2" xfId="4149"/>
    <cellStyle name="Normal 23 54" xfId="927"/>
    <cellStyle name="Normal 23 54 2" xfId="4150"/>
    <cellStyle name="Normal 23 55" xfId="928"/>
    <cellStyle name="Normal 23 55 2" xfId="4151"/>
    <cellStyle name="Normal 23 56" xfId="929"/>
    <cellStyle name="Normal 23 56 2" xfId="4152"/>
    <cellStyle name="Normal 23 57" xfId="930"/>
    <cellStyle name="Normal 23 57 2" xfId="4153"/>
    <cellStyle name="Normal 23 58" xfId="931"/>
    <cellStyle name="Normal 23 58 2" xfId="4154"/>
    <cellStyle name="Normal 23 59" xfId="932"/>
    <cellStyle name="Normal 23 59 2" xfId="4155"/>
    <cellStyle name="Normal 23 6" xfId="933"/>
    <cellStyle name="Normal 23 6 2" xfId="4156"/>
    <cellStyle name="Normal 23 60" xfId="934"/>
    <cellStyle name="Normal 23 60 2" xfId="4157"/>
    <cellStyle name="Normal 23 61" xfId="935"/>
    <cellStyle name="Normal 23 61 2" xfId="4158"/>
    <cellStyle name="Normal 23 62" xfId="936"/>
    <cellStyle name="Normal 23 62 2" xfId="4159"/>
    <cellStyle name="Normal 23 63" xfId="937"/>
    <cellStyle name="Normal 23 63 2" xfId="4160"/>
    <cellStyle name="Normal 23 64" xfId="938"/>
    <cellStyle name="Normal 23 64 2" xfId="4161"/>
    <cellStyle name="Normal 23 65" xfId="939"/>
    <cellStyle name="Normal 23 65 2" xfId="4162"/>
    <cellStyle name="Normal 23 66" xfId="940"/>
    <cellStyle name="Normal 23 66 2" xfId="4163"/>
    <cellStyle name="Normal 23 67" xfId="941"/>
    <cellStyle name="Normal 23 67 2" xfId="4164"/>
    <cellStyle name="Normal 23 68" xfId="942"/>
    <cellStyle name="Normal 23 68 2" xfId="4165"/>
    <cellStyle name="Normal 23 69" xfId="943"/>
    <cellStyle name="Normal 23 69 2" xfId="6158"/>
    <cellStyle name="Normal 23 69 3" xfId="4166"/>
    <cellStyle name="Normal 23 7" xfId="944"/>
    <cellStyle name="Normal 23 7 2" xfId="4167"/>
    <cellStyle name="Normal 23 70" xfId="945"/>
    <cellStyle name="Normal 23 70 2" xfId="6159"/>
    <cellStyle name="Normal 23 70 3" xfId="4168"/>
    <cellStyle name="Normal 23 71" xfId="946"/>
    <cellStyle name="Normal 23 71 2" xfId="6160"/>
    <cellStyle name="Normal 23 71 3" xfId="4169"/>
    <cellStyle name="Normal 23 72" xfId="6161"/>
    <cellStyle name="Normal 23 73" xfId="6162"/>
    <cellStyle name="Normal 23 74" xfId="6163"/>
    <cellStyle name="Normal 23 75" xfId="6164"/>
    <cellStyle name="Normal 23 76" xfId="6165"/>
    <cellStyle name="Normal 23 77" xfId="6166"/>
    <cellStyle name="Normal 23 78" xfId="6167"/>
    <cellStyle name="Normal 23 79" xfId="6168"/>
    <cellStyle name="Normal 23 8" xfId="947"/>
    <cellStyle name="Normal 23 8 2" xfId="4170"/>
    <cellStyle name="Normal 23 80" xfId="6169"/>
    <cellStyle name="Normal 23 81" xfId="6170"/>
    <cellStyle name="Normal 23 82" xfId="6171"/>
    <cellStyle name="Normal 23 83" xfId="6172"/>
    <cellStyle name="Normal 23 84" xfId="6173"/>
    <cellStyle name="Normal 23 85" xfId="6174"/>
    <cellStyle name="Normal 23 86" xfId="6175"/>
    <cellStyle name="Normal 23 87" xfId="6176"/>
    <cellStyle name="Normal 23 9" xfId="948"/>
    <cellStyle name="Normal 23 9 2" xfId="4171"/>
    <cellStyle name="Normal 24" xfId="949"/>
    <cellStyle name="Normal 24 10" xfId="950"/>
    <cellStyle name="Normal 24 10 2" xfId="4173"/>
    <cellStyle name="Normal 24 100" xfId="951"/>
    <cellStyle name="Normal 24 100 2" xfId="6177"/>
    <cellStyle name="Normal 24 101" xfId="952"/>
    <cellStyle name="Normal 24 101 2" xfId="6178"/>
    <cellStyle name="Normal 24 102" xfId="953"/>
    <cellStyle name="Normal 24 102 2" xfId="6179"/>
    <cellStyle name="Normal 24 103" xfId="954"/>
    <cellStyle name="Normal 24 103 2" xfId="6180"/>
    <cellStyle name="Normal 24 104" xfId="955"/>
    <cellStyle name="Normal 24 104 2" xfId="6181"/>
    <cellStyle name="Normal 24 105" xfId="956"/>
    <cellStyle name="Normal 24 105 2" xfId="6182"/>
    <cellStyle name="Normal 24 106" xfId="957"/>
    <cellStyle name="Normal 24 106 2" xfId="6183"/>
    <cellStyle name="Normal 24 107" xfId="958"/>
    <cellStyle name="Normal 24 107 2" xfId="6184"/>
    <cellStyle name="Normal 24 108" xfId="959"/>
    <cellStyle name="Normal 24 108 2" xfId="6185"/>
    <cellStyle name="Normal 24 109" xfId="960"/>
    <cellStyle name="Normal 24 109 2" xfId="6186"/>
    <cellStyle name="Normal 24 11" xfId="961"/>
    <cellStyle name="Normal 24 11 2" xfId="4174"/>
    <cellStyle name="Normal 24 110" xfId="962"/>
    <cellStyle name="Normal 24 110 2" xfId="6187"/>
    <cellStyle name="Normal 24 111" xfId="963"/>
    <cellStyle name="Normal 24 111 2" xfId="6188"/>
    <cellStyle name="Normal 24 112" xfId="964"/>
    <cellStyle name="Normal 24 112 2" xfId="6189"/>
    <cellStyle name="Normal 24 113" xfId="965"/>
    <cellStyle name="Normal 24 113 2" xfId="6190"/>
    <cellStyle name="Normal 24 114" xfId="966"/>
    <cellStyle name="Normal 24 114 2" xfId="6191"/>
    <cellStyle name="Normal 24 115" xfId="967"/>
    <cellStyle name="Normal 24 115 2" xfId="6192"/>
    <cellStyle name="Normal 24 116" xfId="968"/>
    <cellStyle name="Normal 24 116 2" xfId="6193"/>
    <cellStyle name="Normal 24 117" xfId="969"/>
    <cellStyle name="Normal 24 117 2" xfId="6194"/>
    <cellStyle name="Normal 24 118" xfId="970"/>
    <cellStyle name="Normal 24 118 2" xfId="6195"/>
    <cellStyle name="Normal 24 119" xfId="971"/>
    <cellStyle name="Normal 24 119 2" xfId="6196"/>
    <cellStyle name="Normal 24 12" xfId="972"/>
    <cellStyle name="Normal 24 12 2" xfId="4175"/>
    <cellStyle name="Normal 24 120" xfId="973"/>
    <cellStyle name="Normal 24 120 2" xfId="6197"/>
    <cellStyle name="Normal 24 121" xfId="974"/>
    <cellStyle name="Normal 24 121 2" xfId="6198"/>
    <cellStyle name="Normal 24 122" xfId="975"/>
    <cellStyle name="Normal 24 122 2" xfId="6199"/>
    <cellStyle name="Normal 24 123" xfId="976"/>
    <cellStyle name="Normal 24 123 2" xfId="6200"/>
    <cellStyle name="Normal 24 124" xfId="977"/>
    <cellStyle name="Normal 24 124 2" xfId="6201"/>
    <cellStyle name="Normal 24 125" xfId="978"/>
    <cellStyle name="Normal 24 125 2" xfId="6202"/>
    <cellStyle name="Normal 24 126" xfId="979"/>
    <cellStyle name="Normal 24 126 2" xfId="6203"/>
    <cellStyle name="Normal 24 127" xfId="980"/>
    <cellStyle name="Normal 24 127 2" xfId="6204"/>
    <cellStyle name="Normal 24 128" xfId="981"/>
    <cellStyle name="Normal 24 128 2" xfId="6205"/>
    <cellStyle name="Normal 24 129" xfId="982"/>
    <cellStyle name="Normal 24 129 2" xfId="6206"/>
    <cellStyle name="Normal 24 13" xfId="983"/>
    <cellStyle name="Normal 24 13 2" xfId="4176"/>
    <cellStyle name="Normal 24 130" xfId="6207"/>
    <cellStyle name="Normal 24 131" xfId="6208"/>
    <cellStyle name="Normal 24 132" xfId="6209"/>
    <cellStyle name="Normal 24 133" xfId="6210"/>
    <cellStyle name="Normal 24 134" xfId="6211"/>
    <cellStyle name="Normal 24 135" xfId="6212"/>
    <cellStyle name="Normal 24 136" xfId="6213"/>
    <cellStyle name="Normal 24 137" xfId="6214"/>
    <cellStyle name="Normal 24 138" xfId="6215"/>
    <cellStyle name="Normal 24 139" xfId="6216"/>
    <cellStyle name="Normal 24 14" xfId="984"/>
    <cellStyle name="Normal 24 14 2" xfId="4177"/>
    <cellStyle name="Normal 24 140" xfId="6217"/>
    <cellStyle name="Normal 24 141" xfId="6218"/>
    <cellStyle name="Normal 24 142" xfId="6219"/>
    <cellStyle name="Normal 24 143" xfId="6220"/>
    <cellStyle name="Normal 24 144" xfId="6221"/>
    <cellStyle name="Normal 24 145" xfId="6222"/>
    <cellStyle name="Normal 24 146" xfId="6223"/>
    <cellStyle name="Normal 24 147" xfId="6224"/>
    <cellStyle name="Normal 24 148" xfId="6225"/>
    <cellStyle name="Normal 24 149" xfId="6226"/>
    <cellStyle name="Normal 24 15" xfId="985"/>
    <cellStyle name="Normal 24 15 2" xfId="4178"/>
    <cellStyle name="Normal 24 150" xfId="6227"/>
    <cellStyle name="Normal 24 151" xfId="6228"/>
    <cellStyle name="Normal 24 152" xfId="6229"/>
    <cellStyle name="Normal 24 153" xfId="6230"/>
    <cellStyle name="Normal 24 154" xfId="6231"/>
    <cellStyle name="Normal 24 155" xfId="6232"/>
    <cellStyle name="Normal 24 156" xfId="6233"/>
    <cellStyle name="Normal 24 157" xfId="6234"/>
    <cellStyle name="Normal 24 158" xfId="6235"/>
    <cellStyle name="Normal 24 159" xfId="6236"/>
    <cellStyle name="Normal 24 16" xfId="986"/>
    <cellStyle name="Normal 24 16 2" xfId="4179"/>
    <cellStyle name="Normal 24 160" xfId="6237"/>
    <cellStyle name="Normal 24 161" xfId="6238"/>
    <cellStyle name="Normal 24 162" xfId="6239"/>
    <cellStyle name="Normal 24 163" xfId="6240"/>
    <cellStyle name="Normal 24 164" xfId="6241"/>
    <cellStyle name="Normal 24 165" xfId="6242"/>
    <cellStyle name="Normal 24 166" xfId="6243"/>
    <cellStyle name="Normal 24 167" xfId="6244"/>
    <cellStyle name="Normal 24 168" xfId="6245"/>
    <cellStyle name="Normal 24 169" xfId="6246"/>
    <cellStyle name="Normal 24 17" xfId="987"/>
    <cellStyle name="Normal 24 17 2" xfId="4180"/>
    <cellStyle name="Normal 24 170" xfId="6247"/>
    <cellStyle name="Normal 24 171" xfId="6248"/>
    <cellStyle name="Normal 24 172" xfId="6249"/>
    <cellStyle name="Normal 24 173" xfId="6250"/>
    <cellStyle name="Normal 24 174" xfId="6251"/>
    <cellStyle name="Normal 24 175" xfId="6252"/>
    <cellStyle name="Normal 24 176" xfId="6253"/>
    <cellStyle name="Normal 24 177" xfId="6254"/>
    <cellStyle name="Normal 24 178" xfId="6255"/>
    <cellStyle name="Normal 24 179" xfId="6256"/>
    <cellStyle name="Normal 24 18" xfId="988"/>
    <cellStyle name="Normal 24 18 2" xfId="4181"/>
    <cellStyle name="Normal 24 180" xfId="6257"/>
    <cellStyle name="Normal 24 181" xfId="6258"/>
    <cellStyle name="Normal 24 182" xfId="6259"/>
    <cellStyle name="Normal 24 183" xfId="6260"/>
    <cellStyle name="Normal 24 184" xfId="6261"/>
    <cellStyle name="Normal 24 185" xfId="4172"/>
    <cellStyle name="Normal 24 19" xfId="989"/>
    <cellStyle name="Normal 24 19 2" xfId="4182"/>
    <cellStyle name="Normal 24 2" xfId="990"/>
    <cellStyle name="Normal 24 2 2" xfId="4183"/>
    <cellStyle name="Normal 24 20" xfId="991"/>
    <cellStyle name="Normal 24 20 2" xfId="4184"/>
    <cellStyle name="Normal 24 21" xfId="992"/>
    <cellStyle name="Normal 24 21 2" xfId="4185"/>
    <cellStyle name="Normal 24 22" xfId="993"/>
    <cellStyle name="Normal 24 22 2" xfId="4186"/>
    <cellStyle name="Normal 24 23" xfId="994"/>
    <cellStyle name="Normal 24 23 2" xfId="4187"/>
    <cellStyle name="Normal 24 24" xfId="995"/>
    <cellStyle name="Normal 24 24 2" xfId="4188"/>
    <cellStyle name="Normal 24 25" xfId="996"/>
    <cellStyle name="Normal 24 25 2" xfId="4189"/>
    <cellStyle name="Normal 24 26" xfId="997"/>
    <cellStyle name="Normal 24 26 2" xfId="4190"/>
    <cellStyle name="Normal 24 27" xfId="998"/>
    <cellStyle name="Normal 24 27 2" xfId="4191"/>
    <cellStyle name="Normal 24 28" xfId="999"/>
    <cellStyle name="Normal 24 28 2" xfId="4192"/>
    <cellStyle name="Normal 24 29" xfId="1000"/>
    <cellStyle name="Normal 24 29 2" xfId="4193"/>
    <cellStyle name="Normal 24 3" xfId="1001"/>
    <cellStyle name="Normal 24 3 2" xfId="4194"/>
    <cellStyle name="Normal 24 30" xfId="1002"/>
    <cellStyle name="Normal 24 30 2" xfId="4195"/>
    <cellStyle name="Normal 24 31" xfId="1003"/>
    <cellStyle name="Normal 24 31 2" xfId="4196"/>
    <cellStyle name="Normal 24 32" xfId="1004"/>
    <cellStyle name="Normal 24 32 2" xfId="4197"/>
    <cellStyle name="Normal 24 33" xfId="1005"/>
    <cellStyle name="Normal 24 33 2" xfId="4198"/>
    <cellStyle name="Normal 24 34" xfId="1006"/>
    <cellStyle name="Normal 24 34 2" xfId="4199"/>
    <cellStyle name="Normal 24 35" xfId="1007"/>
    <cellStyle name="Normal 24 35 2" xfId="4200"/>
    <cellStyle name="Normal 24 36" xfId="1008"/>
    <cellStyle name="Normal 24 36 2" xfId="4201"/>
    <cellStyle name="Normal 24 37" xfId="1009"/>
    <cellStyle name="Normal 24 37 2" xfId="4202"/>
    <cellStyle name="Normal 24 38" xfId="1010"/>
    <cellStyle name="Normal 24 38 2" xfId="4203"/>
    <cellStyle name="Normal 24 39" xfId="1011"/>
    <cellStyle name="Normal 24 39 2" xfId="4204"/>
    <cellStyle name="Normal 24 4" xfId="1012"/>
    <cellStyle name="Normal 24 4 2" xfId="6262"/>
    <cellStyle name="Normal 24 4 2 2" xfId="6263"/>
    <cellStyle name="Normal 24 4 3" xfId="6264"/>
    <cellStyle name="Normal 24 4 4" xfId="6265"/>
    <cellStyle name="Normal 24 4 5" xfId="4205"/>
    <cellStyle name="Normal 24 40" xfId="1013"/>
    <cellStyle name="Normal 24 40 2" xfId="4206"/>
    <cellStyle name="Normal 24 41" xfId="1014"/>
    <cellStyle name="Normal 24 41 2" xfId="4207"/>
    <cellStyle name="Normal 24 42" xfId="1015"/>
    <cellStyle name="Normal 24 42 2" xfId="4208"/>
    <cellStyle name="Normal 24 43" xfId="1016"/>
    <cellStyle name="Normal 24 43 2" xfId="4209"/>
    <cellStyle name="Normal 24 44" xfId="1017"/>
    <cellStyle name="Normal 24 44 2" xfId="4210"/>
    <cellStyle name="Normal 24 45" xfId="1018"/>
    <cellStyle name="Normal 24 45 2" xfId="4211"/>
    <cellStyle name="Normal 24 46" xfId="1019"/>
    <cellStyle name="Normal 24 46 2" xfId="4212"/>
    <cellStyle name="Normal 24 47" xfId="1020"/>
    <cellStyle name="Normal 24 47 2" xfId="4213"/>
    <cellStyle name="Normal 24 48" xfId="1021"/>
    <cellStyle name="Normal 24 48 2" xfId="4214"/>
    <cellStyle name="Normal 24 49" xfId="1022"/>
    <cellStyle name="Normal 24 49 2" xfId="4215"/>
    <cellStyle name="Normal 24 5" xfId="1023"/>
    <cellStyle name="Normal 24 5 2" xfId="4216"/>
    <cellStyle name="Normal 24 50" xfId="1024"/>
    <cellStyle name="Normal 24 50 2" xfId="4217"/>
    <cellStyle name="Normal 24 51" xfId="1025"/>
    <cellStyle name="Normal 24 51 2" xfId="4218"/>
    <cellStyle name="Normal 24 52" xfId="1026"/>
    <cellStyle name="Normal 24 52 2" xfId="4219"/>
    <cellStyle name="Normal 24 53" xfId="1027"/>
    <cellStyle name="Normal 24 53 2" xfId="4220"/>
    <cellStyle name="Normal 24 54" xfId="1028"/>
    <cellStyle name="Normal 24 54 2" xfId="4221"/>
    <cellStyle name="Normal 24 55" xfId="1029"/>
    <cellStyle name="Normal 24 55 2" xfId="4222"/>
    <cellStyle name="Normal 24 56" xfId="1030"/>
    <cellStyle name="Normal 24 56 2" xfId="4223"/>
    <cellStyle name="Normal 24 57" xfId="1031"/>
    <cellStyle name="Normal 24 57 2" xfId="4224"/>
    <cellStyle name="Normal 24 58" xfId="1032"/>
    <cellStyle name="Normal 24 58 2" xfId="4225"/>
    <cellStyle name="Normal 24 59" xfId="1033"/>
    <cellStyle name="Normal 24 59 2" xfId="4226"/>
    <cellStyle name="Normal 24 6" xfId="1034"/>
    <cellStyle name="Normal 24 6 2" xfId="4227"/>
    <cellStyle name="Normal 24 60" xfId="1035"/>
    <cellStyle name="Normal 24 60 2" xfId="4228"/>
    <cellStyle name="Normal 24 61" xfId="1036"/>
    <cellStyle name="Normal 24 61 2" xfId="4229"/>
    <cellStyle name="Normal 24 62" xfId="1037"/>
    <cellStyle name="Normal 24 62 2" xfId="4230"/>
    <cellStyle name="Normal 24 63" xfId="1038"/>
    <cellStyle name="Normal 24 63 2" xfId="4231"/>
    <cellStyle name="Normal 24 64" xfId="1039"/>
    <cellStyle name="Normal 24 64 2" xfId="4232"/>
    <cellStyle name="Normal 24 65" xfId="1040"/>
    <cellStyle name="Normal 24 65 2" xfId="4233"/>
    <cellStyle name="Normal 24 66" xfId="1041"/>
    <cellStyle name="Normal 24 66 2" xfId="4234"/>
    <cellStyle name="Normal 24 67" xfId="1042"/>
    <cellStyle name="Normal 24 67 2" xfId="4235"/>
    <cellStyle name="Normal 24 68" xfId="1043"/>
    <cellStyle name="Normal 24 68 2" xfId="4236"/>
    <cellStyle name="Normal 24 69" xfId="1044"/>
    <cellStyle name="Normal 24 69 2" xfId="4237"/>
    <cellStyle name="Normal 24 7" xfId="1045"/>
    <cellStyle name="Normal 24 7 2" xfId="4238"/>
    <cellStyle name="Normal 24 70" xfId="1046"/>
    <cellStyle name="Normal 24 70 2" xfId="4239"/>
    <cellStyle name="Normal 24 71" xfId="1047"/>
    <cellStyle name="Normal 24 71 2" xfId="4240"/>
    <cellStyle name="Normal 24 72" xfId="1048"/>
    <cellStyle name="Normal 24 72 2" xfId="4241"/>
    <cellStyle name="Normal 24 73" xfId="1049"/>
    <cellStyle name="Normal 24 73 2" xfId="4242"/>
    <cellStyle name="Normal 24 74" xfId="1050"/>
    <cellStyle name="Normal 24 74 2" xfId="4243"/>
    <cellStyle name="Normal 24 75" xfId="1051"/>
    <cellStyle name="Normal 24 75 2" xfId="4244"/>
    <cellStyle name="Normal 24 76" xfId="1052"/>
    <cellStyle name="Normal 24 76 2" xfId="4245"/>
    <cellStyle name="Normal 24 77" xfId="1053"/>
    <cellStyle name="Normal 24 77 2" xfId="4246"/>
    <cellStyle name="Normal 24 78" xfId="1054"/>
    <cellStyle name="Normal 24 78 2" xfId="4247"/>
    <cellStyle name="Normal 24 79" xfId="1055"/>
    <cellStyle name="Normal 24 79 2" xfId="4248"/>
    <cellStyle name="Normal 24 8" xfId="1056"/>
    <cellStyle name="Normal 24 8 2" xfId="4249"/>
    <cellStyle name="Normal 24 80" xfId="1057"/>
    <cellStyle name="Normal 24 80 2" xfId="4250"/>
    <cellStyle name="Normal 24 81" xfId="1058"/>
    <cellStyle name="Normal 24 81 2" xfId="1059"/>
    <cellStyle name="Normal 24 81 2 2" xfId="6266"/>
    <cellStyle name="Normal 24 81 3" xfId="4251"/>
    <cellStyle name="Normal 24 82" xfId="1060"/>
    <cellStyle name="Normal 24 82 2" xfId="1061"/>
    <cellStyle name="Normal 24 82 2 2" xfId="6267"/>
    <cellStyle name="Normal 24 82 3" xfId="4252"/>
    <cellStyle name="Normal 24 83" xfId="1062"/>
    <cellStyle name="Normal 24 83 2" xfId="1063"/>
    <cellStyle name="Normal 24 83 2 2" xfId="6268"/>
    <cellStyle name="Normal 24 83 3" xfId="4253"/>
    <cellStyle name="Normal 24 84" xfId="1064"/>
    <cellStyle name="Normal 24 84 2" xfId="4254"/>
    <cellStyle name="Normal 24 85" xfId="1065"/>
    <cellStyle name="Normal 24 85 2" xfId="6269"/>
    <cellStyle name="Normal 24 86" xfId="1066"/>
    <cellStyle name="Normal 24 86 2" xfId="6270"/>
    <cellStyle name="Normal 24 87" xfId="1067"/>
    <cellStyle name="Normal 24 87 2" xfId="6271"/>
    <cellStyle name="Normal 24 88" xfId="1068"/>
    <cellStyle name="Normal 24 88 2" xfId="6272"/>
    <cellStyle name="Normal 24 89" xfId="1069"/>
    <cellStyle name="Normal 24 89 2" xfId="6273"/>
    <cellStyle name="Normal 24 9" xfId="1070"/>
    <cellStyle name="Normal 24 9 2" xfId="4255"/>
    <cellStyle name="Normal 24 90" xfId="1071"/>
    <cellStyle name="Normal 24 90 2" xfId="6274"/>
    <cellStyle name="Normal 24 91" xfId="1072"/>
    <cellStyle name="Normal 24 91 2" xfId="6275"/>
    <cellStyle name="Normal 24 92" xfId="1073"/>
    <cellStyle name="Normal 24 92 2" xfId="6276"/>
    <cellStyle name="Normal 24 93" xfId="1074"/>
    <cellStyle name="Normal 24 93 2" xfId="6277"/>
    <cellStyle name="Normal 24 94" xfId="1075"/>
    <cellStyle name="Normal 24 94 2" xfId="6278"/>
    <cellStyle name="Normal 24 95" xfId="1076"/>
    <cellStyle name="Normal 24 95 2" xfId="6279"/>
    <cellStyle name="Normal 24 96" xfId="1077"/>
    <cellStyle name="Normal 24 96 2" xfId="6280"/>
    <cellStyle name="Normal 24 97" xfId="1078"/>
    <cellStyle name="Normal 24 97 2" xfId="6281"/>
    <cellStyle name="Normal 24 98" xfId="1079"/>
    <cellStyle name="Normal 24 98 2" xfId="6282"/>
    <cellStyle name="Normal 24 99" xfId="1080"/>
    <cellStyle name="Normal 24 99 2" xfId="6283"/>
    <cellStyle name="Normal 25" xfId="1081"/>
    <cellStyle name="Normal 25 10" xfId="1082"/>
    <cellStyle name="Normal 25 10 2" xfId="4256"/>
    <cellStyle name="Normal 25 11" xfId="1083"/>
    <cellStyle name="Normal 25 11 2" xfId="4257"/>
    <cellStyle name="Normal 25 12" xfId="1084"/>
    <cellStyle name="Normal 25 12 2" xfId="4258"/>
    <cellStyle name="Normal 25 13" xfId="1085"/>
    <cellStyle name="Normal 25 13 2" xfId="4259"/>
    <cellStyle name="Normal 25 14" xfId="1086"/>
    <cellStyle name="Normal 25 14 2" xfId="4260"/>
    <cellStyle name="Normal 25 15" xfId="1087"/>
    <cellStyle name="Normal 25 15 2" xfId="4261"/>
    <cellStyle name="Normal 25 16" xfId="1088"/>
    <cellStyle name="Normal 25 16 2" xfId="4262"/>
    <cellStyle name="Normal 25 17" xfId="1089"/>
    <cellStyle name="Normal 25 17 2" xfId="4263"/>
    <cellStyle name="Normal 25 18" xfId="1090"/>
    <cellStyle name="Normal 25 18 2" xfId="4264"/>
    <cellStyle name="Normal 25 19" xfId="1091"/>
    <cellStyle name="Normal 25 19 2" xfId="4265"/>
    <cellStyle name="Normal 25 2" xfId="1092"/>
    <cellStyle name="Normal 25 2 2" xfId="4266"/>
    <cellStyle name="Normal 25 20" xfId="1093"/>
    <cellStyle name="Normal 25 20 2" xfId="4267"/>
    <cellStyle name="Normal 25 21" xfId="1094"/>
    <cellStyle name="Normal 25 21 2" xfId="4268"/>
    <cellStyle name="Normal 25 22" xfId="1095"/>
    <cellStyle name="Normal 25 22 2" xfId="4269"/>
    <cellStyle name="Normal 25 23" xfId="1096"/>
    <cellStyle name="Normal 25 23 2" xfId="4270"/>
    <cellStyle name="Normal 25 24" xfId="1097"/>
    <cellStyle name="Normal 25 24 2" xfId="4271"/>
    <cellStyle name="Normal 25 25" xfId="1098"/>
    <cellStyle name="Normal 25 25 2" xfId="4272"/>
    <cellStyle name="Normal 25 26" xfId="1099"/>
    <cellStyle name="Normal 25 26 2" xfId="4273"/>
    <cellStyle name="Normal 25 27" xfId="1100"/>
    <cellStyle name="Normal 25 27 2" xfId="4274"/>
    <cellStyle name="Normal 25 28" xfId="1101"/>
    <cellStyle name="Normal 25 28 2" xfId="4275"/>
    <cellStyle name="Normal 25 29" xfId="1102"/>
    <cellStyle name="Normal 25 29 2" xfId="4276"/>
    <cellStyle name="Normal 25 3" xfId="1103"/>
    <cellStyle name="Normal 25 3 2" xfId="4277"/>
    <cellStyle name="Normal 25 30" xfId="1104"/>
    <cellStyle name="Normal 25 30 2" xfId="4278"/>
    <cellStyle name="Normal 25 31" xfId="1105"/>
    <cellStyle name="Normal 25 31 2" xfId="4279"/>
    <cellStyle name="Normal 25 32" xfId="1106"/>
    <cellStyle name="Normal 25 32 2" xfId="4280"/>
    <cellStyle name="Normal 25 33" xfId="1107"/>
    <cellStyle name="Normal 25 33 2" xfId="4281"/>
    <cellStyle name="Normal 25 34" xfId="1108"/>
    <cellStyle name="Normal 25 34 2" xfId="4282"/>
    <cellStyle name="Normal 25 35" xfId="1109"/>
    <cellStyle name="Normal 25 35 2" xfId="4283"/>
    <cellStyle name="Normal 25 36" xfId="1110"/>
    <cellStyle name="Normal 25 36 2" xfId="4284"/>
    <cellStyle name="Normal 25 37" xfId="1111"/>
    <cellStyle name="Normal 25 37 2" xfId="4285"/>
    <cellStyle name="Normal 25 38" xfId="1112"/>
    <cellStyle name="Normal 25 38 2" xfId="4286"/>
    <cellStyle name="Normal 25 39" xfId="1113"/>
    <cellStyle name="Normal 25 39 2" xfId="4287"/>
    <cellStyle name="Normal 25 4" xfId="1114"/>
    <cellStyle name="Normal 25 4 2" xfId="4288"/>
    <cellStyle name="Normal 25 40" xfId="1115"/>
    <cellStyle name="Normal 25 40 2" xfId="4289"/>
    <cellStyle name="Normal 25 41" xfId="1116"/>
    <cellStyle name="Normal 25 41 2" xfId="4290"/>
    <cellStyle name="Normal 25 42" xfId="1117"/>
    <cellStyle name="Normal 25 42 2" xfId="4291"/>
    <cellStyle name="Normal 25 43" xfId="1118"/>
    <cellStyle name="Normal 25 43 2" xfId="4292"/>
    <cellStyle name="Normal 25 44" xfId="1119"/>
    <cellStyle name="Normal 25 44 2" xfId="4293"/>
    <cellStyle name="Normal 25 45" xfId="1120"/>
    <cellStyle name="Normal 25 45 2" xfId="4294"/>
    <cellStyle name="Normal 25 46" xfId="1121"/>
    <cellStyle name="Normal 25 46 2" xfId="4295"/>
    <cellStyle name="Normal 25 47" xfId="1122"/>
    <cellStyle name="Normal 25 47 2" xfId="4296"/>
    <cellStyle name="Normal 25 48" xfId="1123"/>
    <cellStyle name="Normal 25 48 2" xfId="4297"/>
    <cellStyle name="Normal 25 49" xfId="1124"/>
    <cellStyle name="Normal 25 49 2" xfId="4298"/>
    <cellStyle name="Normal 25 5" xfId="1125"/>
    <cellStyle name="Normal 25 5 2" xfId="4299"/>
    <cellStyle name="Normal 25 50" xfId="1126"/>
    <cellStyle name="Normal 25 50 2" xfId="4300"/>
    <cellStyle name="Normal 25 51" xfId="1127"/>
    <cellStyle name="Normal 25 51 2" xfId="4301"/>
    <cellStyle name="Normal 25 52" xfId="1128"/>
    <cellStyle name="Normal 25 52 2" xfId="4302"/>
    <cellStyle name="Normal 25 53" xfId="1129"/>
    <cellStyle name="Normal 25 53 2" xfId="4303"/>
    <cellStyle name="Normal 25 54" xfId="1130"/>
    <cellStyle name="Normal 25 54 2" xfId="4304"/>
    <cellStyle name="Normal 25 55" xfId="1131"/>
    <cellStyle name="Normal 25 55 2" xfId="4305"/>
    <cellStyle name="Normal 25 56" xfId="1132"/>
    <cellStyle name="Normal 25 56 2" xfId="4306"/>
    <cellStyle name="Normal 25 57" xfId="1133"/>
    <cellStyle name="Normal 25 57 2" xfId="4307"/>
    <cellStyle name="Normal 25 58" xfId="1134"/>
    <cellStyle name="Normal 25 58 2" xfId="4308"/>
    <cellStyle name="Normal 25 59" xfId="1135"/>
    <cellStyle name="Normal 25 59 2" xfId="4309"/>
    <cellStyle name="Normal 25 6" xfId="1136"/>
    <cellStyle name="Normal 25 6 2" xfId="4310"/>
    <cellStyle name="Normal 25 60" xfId="1137"/>
    <cellStyle name="Normal 25 60 2" xfId="4311"/>
    <cellStyle name="Normal 25 61" xfId="1138"/>
    <cellStyle name="Normal 25 61 2" xfId="4312"/>
    <cellStyle name="Normal 25 62" xfId="1139"/>
    <cellStyle name="Normal 25 62 2" xfId="4313"/>
    <cellStyle name="Normal 25 63" xfId="1140"/>
    <cellStyle name="Normal 25 63 2" xfId="4314"/>
    <cellStyle name="Normal 25 64" xfId="1141"/>
    <cellStyle name="Normal 25 64 2" xfId="4315"/>
    <cellStyle name="Normal 25 65" xfId="1142"/>
    <cellStyle name="Normal 25 65 2" xfId="4316"/>
    <cellStyle name="Normal 25 66" xfId="1143"/>
    <cellStyle name="Normal 25 66 2" xfId="4317"/>
    <cellStyle name="Normal 25 67" xfId="1144"/>
    <cellStyle name="Normal 25 67 2" xfId="4318"/>
    <cellStyle name="Normal 25 68" xfId="1145"/>
    <cellStyle name="Normal 25 68 2" xfId="4319"/>
    <cellStyle name="Normal 25 69" xfId="4320"/>
    <cellStyle name="Normal 25 7" xfId="1146"/>
    <cellStyle name="Normal 25 7 2" xfId="4321"/>
    <cellStyle name="Normal 25 70" xfId="4322"/>
    <cellStyle name="Normal 25 71" xfId="6284"/>
    <cellStyle name="Normal 25 72" xfId="6285"/>
    <cellStyle name="Normal 25 73" xfId="6286"/>
    <cellStyle name="Normal 25 74" xfId="6287"/>
    <cellStyle name="Normal 25 75" xfId="6288"/>
    <cellStyle name="Normal 25 76" xfId="6289"/>
    <cellStyle name="Normal 25 77" xfId="6290"/>
    <cellStyle name="Normal 25 78" xfId="6291"/>
    <cellStyle name="Normal 25 79" xfId="6292"/>
    <cellStyle name="Normal 25 8" xfId="1147"/>
    <cellStyle name="Normal 25 8 2" xfId="4323"/>
    <cellStyle name="Normal 25 80" xfId="6293"/>
    <cellStyle name="Normal 25 81" xfId="6294"/>
    <cellStyle name="Normal 25 82" xfId="6295"/>
    <cellStyle name="Normal 25 83" xfId="6296"/>
    <cellStyle name="Normal 25 84" xfId="6297"/>
    <cellStyle name="Normal 25 85" xfId="6298"/>
    <cellStyle name="Normal 25 86" xfId="6299"/>
    <cellStyle name="Normal 25 87" xfId="6300"/>
    <cellStyle name="Normal 25 88" xfId="5471"/>
    <cellStyle name="Normal 25 9" xfId="1148"/>
    <cellStyle name="Normal 25 9 2" xfId="4324"/>
    <cellStyle name="Normal 26" xfId="1149"/>
    <cellStyle name="Normal 26 10" xfId="1150"/>
    <cellStyle name="Normal 26 10 2" xfId="4326"/>
    <cellStyle name="Normal 26 100" xfId="1151"/>
    <cellStyle name="Normal 26 100 2" xfId="6301"/>
    <cellStyle name="Normal 26 101" xfId="1152"/>
    <cellStyle name="Normal 26 101 2" xfId="6302"/>
    <cellStyle name="Normal 26 102" xfId="1153"/>
    <cellStyle name="Normal 26 102 2" xfId="6303"/>
    <cellStyle name="Normal 26 103" xfId="1154"/>
    <cellStyle name="Normal 26 103 2" xfId="6304"/>
    <cellStyle name="Normal 26 104" xfId="1155"/>
    <cellStyle name="Normal 26 104 2" xfId="6305"/>
    <cellStyle name="Normal 26 105" xfId="1156"/>
    <cellStyle name="Normal 26 105 2" xfId="6306"/>
    <cellStyle name="Normal 26 106" xfId="1157"/>
    <cellStyle name="Normal 26 106 2" xfId="6307"/>
    <cellStyle name="Normal 26 107" xfId="1158"/>
    <cellStyle name="Normal 26 107 2" xfId="6308"/>
    <cellStyle name="Normal 26 108" xfId="1159"/>
    <cellStyle name="Normal 26 108 2" xfId="6309"/>
    <cellStyle name="Normal 26 109" xfId="1160"/>
    <cellStyle name="Normal 26 109 2" xfId="6310"/>
    <cellStyle name="Normal 26 11" xfId="1161"/>
    <cellStyle name="Normal 26 11 2" xfId="4327"/>
    <cellStyle name="Normal 26 110" xfId="1162"/>
    <cellStyle name="Normal 26 110 2" xfId="6311"/>
    <cellStyle name="Normal 26 111" xfId="1163"/>
    <cellStyle name="Normal 26 111 2" xfId="6312"/>
    <cellStyle name="Normal 26 112" xfId="1164"/>
    <cellStyle name="Normal 26 112 2" xfId="6313"/>
    <cellStyle name="Normal 26 113" xfId="1165"/>
    <cellStyle name="Normal 26 113 2" xfId="6314"/>
    <cellStyle name="Normal 26 114" xfId="1166"/>
    <cellStyle name="Normal 26 114 2" xfId="6315"/>
    <cellStyle name="Normal 26 115" xfId="1167"/>
    <cellStyle name="Normal 26 115 2" xfId="6316"/>
    <cellStyle name="Normal 26 116" xfId="1168"/>
    <cellStyle name="Normal 26 116 2" xfId="6317"/>
    <cellStyle name="Normal 26 117" xfId="1169"/>
    <cellStyle name="Normal 26 117 2" xfId="6318"/>
    <cellStyle name="Normal 26 118" xfId="1170"/>
    <cellStyle name="Normal 26 118 2" xfId="6319"/>
    <cellStyle name="Normal 26 119" xfId="1171"/>
    <cellStyle name="Normal 26 119 2" xfId="6320"/>
    <cellStyle name="Normal 26 12" xfId="1172"/>
    <cellStyle name="Normal 26 12 2" xfId="4328"/>
    <cellStyle name="Normal 26 120" xfId="1173"/>
    <cellStyle name="Normal 26 120 2" xfId="6321"/>
    <cellStyle name="Normal 26 121" xfId="1174"/>
    <cellStyle name="Normal 26 121 2" xfId="6322"/>
    <cellStyle name="Normal 26 122" xfId="1175"/>
    <cellStyle name="Normal 26 122 2" xfId="6323"/>
    <cellStyle name="Normal 26 123" xfId="1176"/>
    <cellStyle name="Normal 26 123 2" xfId="6324"/>
    <cellStyle name="Normal 26 124" xfId="1177"/>
    <cellStyle name="Normal 26 124 2" xfId="6325"/>
    <cellStyle name="Normal 26 125" xfId="1178"/>
    <cellStyle name="Normal 26 125 2" xfId="6326"/>
    <cellStyle name="Normal 26 126" xfId="1179"/>
    <cellStyle name="Normal 26 126 2" xfId="6327"/>
    <cellStyle name="Normal 26 127" xfId="1180"/>
    <cellStyle name="Normal 26 127 2" xfId="6328"/>
    <cellStyle name="Normal 26 128" xfId="1181"/>
    <cellStyle name="Normal 26 128 2" xfId="6329"/>
    <cellStyle name="Normal 26 129" xfId="1182"/>
    <cellStyle name="Normal 26 129 2" xfId="6330"/>
    <cellStyle name="Normal 26 13" xfId="1183"/>
    <cellStyle name="Normal 26 13 2" xfId="4329"/>
    <cellStyle name="Normal 26 130" xfId="6331"/>
    <cellStyle name="Normal 26 131" xfId="6332"/>
    <cellStyle name="Normal 26 132" xfId="6333"/>
    <cellStyle name="Normal 26 133" xfId="6334"/>
    <cellStyle name="Normal 26 134" xfId="6335"/>
    <cellStyle name="Normal 26 135" xfId="6336"/>
    <cellStyle name="Normal 26 136" xfId="6337"/>
    <cellStyle name="Normal 26 137" xfId="6338"/>
    <cellStyle name="Normal 26 138" xfId="6339"/>
    <cellStyle name="Normal 26 139" xfId="6340"/>
    <cellStyle name="Normal 26 14" xfId="1184"/>
    <cellStyle name="Normal 26 14 2" xfId="4330"/>
    <cellStyle name="Normal 26 140" xfId="6341"/>
    <cellStyle name="Normal 26 141" xfId="6342"/>
    <cellStyle name="Normal 26 142" xfId="6343"/>
    <cellStyle name="Normal 26 143" xfId="6344"/>
    <cellStyle name="Normal 26 144" xfId="6345"/>
    <cellStyle name="Normal 26 145" xfId="6346"/>
    <cellStyle name="Normal 26 146" xfId="6347"/>
    <cellStyle name="Normal 26 147" xfId="6348"/>
    <cellStyle name="Normal 26 148" xfId="6349"/>
    <cellStyle name="Normal 26 149" xfId="6350"/>
    <cellStyle name="Normal 26 15" xfId="1185"/>
    <cellStyle name="Normal 26 15 2" xfId="4331"/>
    <cellStyle name="Normal 26 150" xfId="6351"/>
    <cellStyle name="Normal 26 151" xfId="6352"/>
    <cellStyle name="Normal 26 152" xfId="6353"/>
    <cellStyle name="Normal 26 153" xfId="6354"/>
    <cellStyle name="Normal 26 154" xfId="6355"/>
    <cellStyle name="Normal 26 155" xfId="6356"/>
    <cellStyle name="Normal 26 156" xfId="6357"/>
    <cellStyle name="Normal 26 157" xfId="6358"/>
    <cellStyle name="Normal 26 158" xfId="6359"/>
    <cellStyle name="Normal 26 159" xfId="6360"/>
    <cellStyle name="Normal 26 16" xfId="1186"/>
    <cellStyle name="Normal 26 16 2" xfId="4332"/>
    <cellStyle name="Normal 26 160" xfId="6361"/>
    <cellStyle name="Normal 26 161" xfId="6362"/>
    <cellStyle name="Normal 26 162" xfId="6363"/>
    <cellStyle name="Normal 26 163" xfId="6364"/>
    <cellStyle name="Normal 26 164" xfId="6365"/>
    <cellStyle name="Normal 26 165" xfId="6366"/>
    <cellStyle name="Normal 26 166" xfId="6367"/>
    <cellStyle name="Normal 26 167" xfId="6368"/>
    <cellStyle name="Normal 26 168" xfId="6369"/>
    <cellStyle name="Normal 26 169" xfId="6370"/>
    <cellStyle name="Normal 26 17" xfId="1187"/>
    <cellStyle name="Normal 26 17 2" xfId="4333"/>
    <cellStyle name="Normal 26 170" xfId="6371"/>
    <cellStyle name="Normal 26 171" xfId="6372"/>
    <cellStyle name="Normal 26 172" xfId="6373"/>
    <cellStyle name="Normal 26 173" xfId="6374"/>
    <cellStyle name="Normal 26 174" xfId="6375"/>
    <cellStyle name="Normal 26 175" xfId="6376"/>
    <cellStyle name="Normal 26 176" xfId="6377"/>
    <cellStyle name="Normal 26 177" xfId="6378"/>
    <cellStyle name="Normal 26 178" xfId="6379"/>
    <cellStyle name="Normal 26 179" xfId="6380"/>
    <cellStyle name="Normal 26 18" xfId="1188"/>
    <cellStyle name="Normal 26 18 2" xfId="4334"/>
    <cellStyle name="Normal 26 180" xfId="6381"/>
    <cellStyle name="Normal 26 181" xfId="6382"/>
    <cellStyle name="Normal 26 182" xfId="6383"/>
    <cellStyle name="Normal 26 183" xfId="6384"/>
    <cellStyle name="Normal 26 184" xfId="6385"/>
    <cellStyle name="Normal 26 185" xfId="4325"/>
    <cellStyle name="Normal 26 19" xfId="1189"/>
    <cellStyle name="Normal 26 19 2" xfId="4335"/>
    <cellStyle name="Normal 26 2" xfId="1190"/>
    <cellStyle name="Normal 26 2 2" xfId="4336"/>
    <cellStyle name="Normal 26 20" xfId="1191"/>
    <cellStyle name="Normal 26 20 2" xfId="4337"/>
    <cellStyle name="Normal 26 21" xfId="1192"/>
    <cellStyle name="Normal 26 21 2" xfId="4338"/>
    <cellStyle name="Normal 26 22" xfId="1193"/>
    <cellStyle name="Normal 26 22 2" xfId="4339"/>
    <cellStyle name="Normal 26 23" xfId="1194"/>
    <cellStyle name="Normal 26 23 2" xfId="4340"/>
    <cellStyle name="Normal 26 24" xfId="1195"/>
    <cellStyle name="Normal 26 24 2" xfId="4341"/>
    <cellStyle name="Normal 26 25" xfId="1196"/>
    <cellStyle name="Normal 26 25 2" xfId="4342"/>
    <cellStyle name="Normal 26 26" xfId="1197"/>
    <cellStyle name="Normal 26 26 2" xfId="4343"/>
    <cellStyle name="Normal 26 27" xfId="1198"/>
    <cellStyle name="Normal 26 27 2" xfId="4344"/>
    <cellStyle name="Normal 26 28" xfId="1199"/>
    <cellStyle name="Normal 26 28 2" xfId="4345"/>
    <cellStyle name="Normal 26 29" xfId="1200"/>
    <cellStyle name="Normal 26 29 2" xfId="4346"/>
    <cellStyle name="Normal 26 3" xfId="1201"/>
    <cellStyle name="Normal 26 3 2" xfId="4347"/>
    <cellStyle name="Normal 26 30" xfId="1202"/>
    <cellStyle name="Normal 26 30 2" xfId="4348"/>
    <cellStyle name="Normal 26 31" xfId="1203"/>
    <cellStyle name="Normal 26 31 2" xfId="4349"/>
    <cellStyle name="Normal 26 32" xfId="1204"/>
    <cellStyle name="Normal 26 32 2" xfId="4350"/>
    <cellStyle name="Normal 26 33" xfId="1205"/>
    <cellStyle name="Normal 26 33 2" xfId="4351"/>
    <cellStyle name="Normal 26 34" xfId="1206"/>
    <cellStyle name="Normal 26 34 2" xfId="4352"/>
    <cellStyle name="Normal 26 35" xfId="1207"/>
    <cellStyle name="Normal 26 35 2" xfId="4353"/>
    <cellStyle name="Normal 26 36" xfId="1208"/>
    <cellStyle name="Normal 26 36 2" xfId="4354"/>
    <cellStyle name="Normal 26 37" xfId="1209"/>
    <cellStyle name="Normal 26 37 2" xfId="4355"/>
    <cellStyle name="Normal 26 38" xfId="1210"/>
    <cellStyle name="Normal 26 38 2" xfId="4356"/>
    <cellStyle name="Normal 26 39" xfId="1211"/>
    <cellStyle name="Normal 26 39 2" xfId="4357"/>
    <cellStyle name="Normal 26 4" xfId="1212"/>
    <cellStyle name="Normal 26 4 2" xfId="4358"/>
    <cellStyle name="Normal 26 40" xfId="1213"/>
    <cellStyle name="Normal 26 40 2" xfId="4359"/>
    <cellStyle name="Normal 26 41" xfId="1214"/>
    <cellStyle name="Normal 26 41 2" xfId="4360"/>
    <cellStyle name="Normal 26 42" xfId="1215"/>
    <cellStyle name="Normal 26 42 2" xfId="4361"/>
    <cellStyle name="Normal 26 43" xfId="1216"/>
    <cellStyle name="Normal 26 43 2" xfId="4362"/>
    <cellStyle name="Normal 26 44" xfId="1217"/>
    <cellStyle name="Normal 26 44 2" xfId="4363"/>
    <cellStyle name="Normal 26 45" xfId="1218"/>
    <cellStyle name="Normal 26 45 2" xfId="4364"/>
    <cellStyle name="Normal 26 46" xfId="1219"/>
    <cellStyle name="Normal 26 46 2" xfId="4365"/>
    <cellStyle name="Normal 26 47" xfId="1220"/>
    <cellStyle name="Normal 26 47 2" xfId="4366"/>
    <cellStyle name="Normal 26 48" xfId="1221"/>
    <cellStyle name="Normal 26 48 2" xfId="4367"/>
    <cellStyle name="Normal 26 49" xfId="1222"/>
    <cellStyle name="Normal 26 49 2" xfId="4368"/>
    <cellStyle name="Normal 26 5" xfId="1223"/>
    <cellStyle name="Normal 26 5 2" xfId="4369"/>
    <cellStyle name="Normal 26 50" xfId="1224"/>
    <cellStyle name="Normal 26 50 2" xfId="4370"/>
    <cellStyle name="Normal 26 51" xfId="1225"/>
    <cellStyle name="Normal 26 51 2" xfId="4371"/>
    <cellStyle name="Normal 26 52" xfId="1226"/>
    <cellStyle name="Normal 26 52 2" xfId="4372"/>
    <cellStyle name="Normal 26 53" xfId="1227"/>
    <cellStyle name="Normal 26 53 2" xfId="4373"/>
    <cellStyle name="Normal 26 54" xfId="1228"/>
    <cellStyle name="Normal 26 54 2" xfId="4374"/>
    <cellStyle name="Normal 26 55" xfId="1229"/>
    <cellStyle name="Normal 26 55 2" xfId="4375"/>
    <cellStyle name="Normal 26 56" xfId="1230"/>
    <cellStyle name="Normal 26 56 2" xfId="4376"/>
    <cellStyle name="Normal 26 57" xfId="1231"/>
    <cellStyle name="Normal 26 57 2" xfId="4377"/>
    <cellStyle name="Normal 26 58" xfId="1232"/>
    <cellStyle name="Normal 26 58 2" xfId="4378"/>
    <cellStyle name="Normal 26 59" xfId="1233"/>
    <cellStyle name="Normal 26 59 2" xfId="4379"/>
    <cellStyle name="Normal 26 6" xfId="1234"/>
    <cellStyle name="Normal 26 6 2" xfId="4380"/>
    <cellStyle name="Normal 26 60" xfId="1235"/>
    <cellStyle name="Normal 26 60 2" xfId="4381"/>
    <cellStyle name="Normal 26 61" xfId="1236"/>
    <cellStyle name="Normal 26 61 2" xfId="4382"/>
    <cellStyle name="Normal 26 62" xfId="1237"/>
    <cellStyle name="Normal 26 62 2" xfId="4383"/>
    <cellStyle name="Normal 26 63" xfId="1238"/>
    <cellStyle name="Normal 26 63 2" xfId="4384"/>
    <cellStyle name="Normal 26 64" xfId="1239"/>
    <cellStyle name="Normal 26 64 2" xfId="4385"/>
    <cellStyle name="Normal 26 65" xfId="1240"/>
    <cellStyle name="Normal 26 65 2" xfId="4386"/>
    <cellStyle name="Normal 26 66" xfId="1241"/>
    <cellStyle name="Normal 26 66 2" xfId="4387"/>
    <cellStyle name="Normal 26 67" xfId="1242"/>
    <cellStyle name="Normal 26 67 2" xfId="4388"/>
    <cellStyle name="Normal 26 68" xfId="1243"/>
    <cellStyle name="Normal 26 68 2" xfId="4389"/>
    <cellStyle name="Normal 26 69" xfId="1244"/>
    <cellStyle name="Normal 26 69 2" xfId="4390"/>
    <cellStyle name="Normal 26 7" xfId="1245"/>
    <cellStyle name="Normal 26 7 2" xfId="4391"/>
    <cellStyle name="Normal 26 70" xfId="1246"/>
    <cellStyle name="Normal 26 70 2" xfId="4392"/>
    <cellStyle name="Normal 26 71" xfId="1247"/>
    <cellStyle name="Normal 26 71 2" xfId="4393"/>
    <cellStyle name="Normal 26 72" xfId="1248"/>
    <cellStyle name="Normal 26 72 2" xfId="4394"/>
    <cellStyle name="Normal 26 73" xfId="1249"/>
    <cellStyle name="Normal 26 73 2" xfId="4395"/>
    <cellStyle name="Normal 26 74" xfId="1250"/>
    <cellStyle name="Normal 26 74 2" xfId="4396"/>
    <cellStyle name="Normal 26 75" xfId="1251"/>
    <cellStyle name="Normal 26 75 2" xfId="4397"/>
    <cellStyle name="Normal 26 76" xfId="1252"/>
    <cellStyle name="Normal 26 76 2" xfId="4398"/>
    <cellStyle name="Normal 26 77" xfId="1253"/>
    <cellStyle name="Normal 26 77 2" xfId="4399"/>
    <cellStyle name="Normal 26 78" xfId="1254"/>
    <cellStyle name="Normal 26 78 2" xfId="4400"/>
    <cellStyle name="Normal 26 79" xfId="1255"/>
    <cellStyle name="Normal 26 79 2" xfId="4401"/>
    <cellStyle name="Normal 26 8" xfId="1256"/>
    <cellStyle name="Normal 26 8 2" xfId="4402"/>
    <cellStyle name="Normal 26 80" xfId="1257"/>
    <cellStyle name="Normal 26 80 2" xfId="4403"/>
    <cellStyle name="Normal 26 81" xfId="1258"/>
    <cellStyle name="Normal 26 81 2" xfId="4404"/>
    <cellStyle name="Normal 26 82" xfId="1259"/>
    <cellStyle name="Normal 26 82 2" xfId="4405"/>
    <cellStyle name="Normal 26 83" xfId="1260"/>
    <cellStyle name="Normal 26 83 2" xfId="4406"/>
    <cellStyle name="Normal 26 84" xfId="1261"/>
    <cellStyle name="Normal 26 84 2" xfId="4407"/>
    <cellStyle name="Normal 26 85" xfId="1262"/>
    <cellStyle name="Normal 26 85 2" xfId="4408"/>
    <cellStyle name="Normal 26 86" xfId="1263"/>
    <cellStyle name="Normal 26 86 2" xfId="4409"/>
    <cellStyle name="Normal 26 87" xfId="1264"/>
    <cellStyle name="Normal 26 87 2" xfId="6386"/>
    <cellStyle name="Normal 26 88" xfId="1265"/>
    <cellStyle name="Normal 26 88 2" xfId="6387"/>
    <cellStyle name="Normal 26 89" xfId="1266"/>
    <cellStyle name="Normal 26 89 2" xfId="6388"/>
    <cellStyle name="Normal 26 9" xfId="1267"/>
    <cellStyle name="Normal 26 9 2" xfId="4410"/>
    <cellStyle name="Normal 26 90" xfId="1268"/>
    <cellStyle name="Normal 26 90 2" xfId="6389"/>
    <cellStyle name="Normal 26 91" xfId="1269"/>
    <cellStyle name="Normal 26 91 2" xfId="6390"/>
    <cellStyle name="Normal 26 92" xfId="1270"/>
    <cellStyle name="Normal 26 92 2" xfId="6391"/>
    <cellStyle name="Normal 26 93" xfId="1271"/>
    <cellStyle name="Normal 26 93 2" xfId="6392"/>
    <cellStyle name="Normal 26 94" xfId="1272"/>
    <cellStyle name="Normal 26 94 2" xfId="6393"/>
    <cellStyle name="Normal 26 95" xfId="1273"/>
    <cellStyle name="Normal 26 95 2" xfId="6394"/>
    <cellStyle name="Normal 26 96" xfId="1274"/>
    <cellStyle name="Normal 26 96 2" xfId="6395"/>
    <cellStyle name="Normal 26 97" xfId="1275"/>
    <cellStyle name="Normal 26 97 2" xfId="6396"/>
    <cellStyle name="Normal 26 98" xfId="1276"/>
    <cellStyle name="Normal 26 98 2" xfId="6397"/>
    <cellStyle name="Normal 26 99" xfId="1277"/>
    <cellStyle name="Normal 26 99 2" xfId="6398"/>
    <cellStyle name="Normal 27" xfId="1278"/>
    <cellStyle name="Normal 27 10" xfId="1279"/>
    <cellStyle name="Normal 27 10 2" xfId="4412"/>
    <cellStyle name="Normal 27 100" xfId="1280"/>
    <cellStyle name="Normal 27 100 2" xfId="6399"/>
    <cellStyle name="Normal 27 101" xfId="1281"/>
    <cellStyle name="Normal 27 101 2" xfId="6400"/>
    <cellStyle name="Normal 27 102" xfId="1282"/>
    <cellStyle name="Normal 27 102 2" xfId="6401"/>
    <cellStyle name="Normal 27 103" xfId="6402"/>
    <cellStyle name="Normal 27 104" xfId="6403"/>
    <cellStyle name="Normal 27 105" xfId="6404"/>
    <cellStyle name="Normal 27 106" xfId="6405"/>
    <cellStyle name="Normal 27 107" xfId="6406"/>
    <cellStyle name="Normal 27 108" xfId="6407"/>
    <cellStyle name="Normal 27 109" xfId="6408"/>
    <cellStyle name="Normal 27 11" xfId="1283"/>
    <cellStyle name="Normal 27 11 2" xfId="4413"/>
    <cellStyle name="Normal 27 110" xfId="6409"/>
    <cellStyle name="Normal 27 111" xfId="6410"/>
    <cellStyle name="Normal 27 112" xfId="6411"/>
    <cellStyle name="Normal 27 113" xfId="6412"/>
    <cellStyle name="Normal 27 114" xfId="6413"/>
    <cellStyle name="Normal 27 115" xfId="6414"/>
    <cellStyle name="Normal 27 116" xfId="6415"/>
    <cellStyle name="Normal 27 117" xfId="6416"/>
    <cellStyle name="Normal 27 118" xfId="6417"/>
    <cellStyle name="Normal 27 119" xfId="6418"/>
    <cellStyle name="Normal 27 12" xfId="1284"/>
    <cellStyle name="Normal 27 12 2" xfId="4414"/>
    <cellStyle name="Normal 27 120" xfId="6419"/>
    <cellStyle name="Normal 27 121" xfId="6420"/>
    <cellStyle name="Normal 27 122" xfId="6421"/>
    <cellStyle name="Normal 27 123" xfId="6422"/>
    <cellStyle name="Normal 27 124" xfId="6423"/>
    <cellStyle name="Normal 27 125" xfId="6424"/>
    <cellStyle name="Normal 27 126" xfId="6425"/>
    <cellStyle name="Normal 27 127" xfId="6426"/>
    <cellStyle name="Normal 27 128" xfId="6427"/>
    <cellStyle name="Normal 27 129" xfId="6428"/>
    <cellStyle name="Normal 27 13" xfId="1285"/>
    <cellStyle name="Normal 27 13 2" xfId="4415"/>
    <cellStyle name="Normal 27 130" xfId="6429"/>
    <cellStyle name="Normal 27 131" xfId="6430"/>
    <cellStyle name="Normal 27 132" xfId="6431"/>
    <cellStyle name="Normal 27 133" xfId="6432"/>
    <cellStyle name="Normal 27 134" xfId="6433"/>
    <cellStyle name="Normal 27 135" xfId="6434"/>
    <cellStyle name="Normal 27 136" xfId="6435"/>
    <cellStyle name="Normal 27 137" xfId="6436"/>
    <cellStyle name="Normal 27 138" xfId="6437"/>
    <cellStyle name="Normal 27 139" xfId="6438"/>
    <cellStyle name="Normal 27 14" xfId="1286"/>
    <cellStyle name="Normal 27 14 2" xfId="4416"/>
    <cellStyle name="Normal 27 140" xfId="6439"/>
    <cellStyle name="Normal 27 141" xfId="6440"/>
    <cellStyle name="Normal 27 142" xfId="6441"/>
    <cellStyle name="Normal 27 143" xfId="6442"/>
    <cellStyle name="Normal 27 144" xfId="6443"/>
    <cellStyle name="Normal 27 145" xfId="6444"/>
    <cellStyle name="Normal 27 146" xfId="6445"/>
    <cellStyle name="Normal 27 147" xfId="6446"/>
    <cellStyle name="Normal 27 148" xfId="6447"/>
    <cellStyle name="Normal 27 149" xfId="6448"/>
    <cellStyle name="Normal 27 15" xfId="1287"/>
    <cellStyle name="Normal 27 15 2" xfId="4417"/>
    <cellStyle name="Normal 27 150" xfId="6449"/>
    <cellStyle name="Normal 27 151" xfId="6450"/>
    <cellStyle name="Normal 27 152" xfId="6451"/>
    <cellStyle name="Normal 27 153" xfId="6452"/>
    <cellStyle name="Normal 27 154" xfId="6453"/>
    <cellStyle name="Normal 27 155" xfId="6454"/>
    <cellStyle name="Normal 27 156" xfId="4411"/>
    <cellStyle name="Normal 27 16" xfId="1288"/>
    <cellStyle name="Normal 27 16 2" xfId="4418"/>
    <cellStyle name="Normal 27 17" xfId="1289"/>
    <cellStyle name="Normal 27 17 2" xfId="4419"/>
    <cellStyle name="Normal 27 18" xfId="1290"/>
    <cellStyle name="Normal 27 18 2" xfId="4420"/>
    <cellStyle name="Normal 27 19" xfId="1291"/>
    <cellStyle name="Normal 27 19 2" xfId="4421"/>
    <cellStyle name="Normal 27 2" xfId="1292"/>
    <cellStyle name="Normal 27 2 2" xfId="4422"/>
    <cellStyle name="Normal 27 20" xfId="1293"/>
    <cellStyle name="Normal 27 20 2" xfId="4423"/>
    <cellStyle name="Normal 27 21" xfId="1294"/>
    <cellStyle name="Normal 27 21 2" xfId="4424"/>
    <cellStyle name="Normal 27 22" xfId="1295"/>
    <cellStyle name="Normal 27 22 2" xfId="4425"/>
    <cellStyle name="Normal 27 23" xfId="1296"/>
    <cellStyle name="Normal 27 23 2" xfId="4426"/>
    <cellStyle name="Normal 27 24" xfId="1297"/>
    <cellStyle name="Normal 27 24 2" xfId="4427"/>
    <cellStyle name="Normal 27 25" xfId="1298"/>
    <cellStyle name="Normal 27 25 2" xfId="4428"/>
    <cellStyle name="Normal 27 26" xfId="1299"/>
    <cellStyle name="Normal 27 26 2" xfId="4429"/>
    <cellStyle name="Normal 27 27" xfId="1300"/>
    <cellStyle name="Normal 27 27 2" xfId="4430"/>
    <cellStyle name="Normal 27 28" xfId="1301"/>
    <cellStyle name="Normal 27 28 2" xfId="4431"/>
    <cellStyle name="Normal 27 29" xfId="1302"/>
    <cellStyle name="Normal 27 29 2" xfId="4432"/>
    <cellStyle name="Normal 27 3" xfId="1303"/>
    <cellStyle name="Normal 27 3 2" xfId="4433"/>
    <cellStyle name="Normal 27 30" xfId="1304"/>
    <cellStyle name="Normal 27 30 2" xfId="4434"/>
    <cellStyle name="Normal 27 31" xfId="1305"/>
    <cellStyle name="Normal 27 31 2" xfId="4435"/>
    <cellStyle name="Normal 27 32" xfId="1306"/>
    <cellStyle name="Normal 27 32 2" xfId="4436"/>
    <cellStyle name="Normal 27 33" xfId="1307"/>
    <cellStyle name="Normal 27 33 2" xfId="4437"/>
    <cellStyle name="Normal 27 34" xfId="1308"/>
    <cellStyle name="Normal 27 34 2" xfId="4438"/>
    <cellStyle name="Normal 27 35" xfId="1309"/>
    <cellStyle name="Normal 27 35 2" xfId="4439"/>
    <cellStyle name="Normal 27 36" xfId="1310"/>
    <cellStyle name="Normal 27 36 2" xfId="4440"/>
    <cellStyle name="Normal 27 37" xfId="1311"/>
    <cellStyle name="Normal 27 37 2" xfId="4441"/>
    <cellStyle name="Normal 27 38" xfId="1312"/>
    <cellStyle name="Normal 27 38 2" xfId="4442"/>
    <cellStyle name="Normal 27 39" xfId="1313"/>
    <cellStyle name="Normal 27 39 2" xfId="4443"/>
    <cellStyle name="Normal 27 4" xfId="1314"/>
    <cellStyle name="Normal 27 4 2" xfId="4444"/>
    <cellStyle name="Normal 27 40" xfId="1315"/>
    <cellStyle name="Normal 27 40 2" xfId="4445"/>
    <cellStyle name="Normal 27 41" xfId="1316"/>
    <cellStyle name="Normal 27 41 2" xfId="4446"/>
    <cellStyle name="Normal 27 42" xfId="1317"/>
    <cellStyle name="Normal 27 42 2" xfId="4447"/>
    <cellStyle name="Normal 27 43" xfId="1318"/>
    <cellStyle name="Normal 27 43 2" xfId="4448"/>
    <cellStyle name="Normal 27 44" xfId="1319"/>
    <cellStyle name="Normal 27 44 2" xfId="4449"/>
    <cellStyle name="Normal 27 45" xfId="1320"/>
    <cellStyle name="Normal 27 45 2" xfId="4450"/>
    <cellStyle name="Normal 27 46" xfId="1321"/>
    <cellStyle name="Normal 27 46 2" xfId="4451"/>
    <cellStyle name="Normal 27 47" xfId="1322"/>
    <cellStyle name="Normal 27 47 2" xfId="4452"/>
    <cellStyle name="Normal 27 48" xfId="1323"/>
    <cellStyle name="Normal 27 48 2" xfId="4453"/>
    <cellStyle name="Normal 27 49" xfId="1324"/>
    <cellStyle name="Normal 27 49 2" xfId="4454"/>
    <cellStyle name="Normal 27 5" xfId="1325"/>
    <cellStyle name="Normal 27 5 2" xfId="4455"/>
    <cellStyle name="Normal 27 50" xfId="1326"/>
    <cellStyle name="Normal 27 50 2" xfId="4456"/>
    <cellStyle name="Normal 27 51" xfId="1327"/>
    <cellStyle name="Normal 27 51 2" xfId="4457"/>
    <cellStyle name="Normal 27 52" xfId="1328"/>
    <cellStyle name="Normal 27 52 2" xfId="4458"/>
    <cellStyle name="Normal 27 53" xfId="1329"/>
    <cellStyle name="Normal 27 53 2" xfId="4459"/>
    <cellStyle name="Normal 27 54" xfId="1330"/>
    <cellStyle name="Normal 27 54 2" xfId="4460"/>
    <cellStyle name="Normal 27 55" xfId="1331"/>
    <cellStyle name="Normal 27 55 2" xfId="4461"/>
    <cellStyle name="Normal 27 56" xfId="1332"/>
    <cellStyle name="Normal 27 56 2" xfId="4462"/>
    <cellStyle name="Normal 27 57" xfId="1333"/>
    <cellStyle name="Normal 27 57 2" xfId="4463"/>
    <cellStyle name="Normal 27 58" xfId="1334"/>
    <cellStyle name="Normal 27 58 2" xfId="4464"/>
    <cellStyle name="Normal 27 59" xfId="1335"/>
    <cellStyle name="Normal 27 59 2" xfId="4465"/>
    <cellStyle name="Normal 27 6" xfId="1336"/>
    <cellStyle name="Normal 27 6 2" xfId="4466"/>
    <cellStyle name="Normal 27 60" xfId="1337"/>
    <cellStyle name="Normal 27 60 2" xfId="4467"/>
    <cellStyle name="Normal 27 61" xfId="1338"/>
    <cellStyle name="Normal 27 61 2" xfId="4468"/>
    <cellStyle name="Normal 27 62" xfId="1339"/>
    <cellStyle name="Normal 27 62 2" xfId="4469"/>
    <cellStyle name="Normal 27 63" xfId="1340"/>
    <cellStyle name="Normal 27 63 2" xfId="6455"/>
    <cellStyle name="Normal 27 64" xfId="1341"/>
    <cellStyle name="Normal 27 64 2" xfId="6456"/>
    <cellStyle name="Normal 27 65" xfId="1342"/>
    <cellStyle name="Normal 27 65 2" xfId="6457"/>
    <cellStyle name="Normal 27 66" xfId="1343"/>
    <cellStyle name="Normal 27 66 2" xfId="6458"/>
    <cellStyle name="Normal 27 67" xfId="1344"/>
    <cellStyle name="Normal 27 67 2" xfId="6459"/>
    <cellStyle name="Normal 27 68" xfId="1345"/>
    <cellStyle name="Normal 27 68 2" xfId="6460"/>
    <cellStyle name="Normal 27 69" xfId="1346"/>
    <cellStyle name="Normal 27 69 2" xfId="6461"/>
    <cellStyle name="Normal 27 7" xfId="1347"/>
    <cellStyle name="Normal 27 7 2" xfId="4470"/>
    <cellStyle name="Normal 27 70" xfId="1348"/>
    <cellStyle name="Normal 27 70 2" xfId="6462"/>
    <cellStyle name="Normal 27 71" xfId="1349"/>
    <cellStyle name="Normal 27 71 2" xfId="6463"/>
    <cellStyle name="Normal 27 72" xfId="1350"/>
    <cellStyle name="Normal 27 72 2" xfId="6464"/>
    <cellStyle name="Normal 27 73" xfId="1351"/>
    <cellStyle name="Normal 27 73 2" xfId="6465"/>
    <cellStyle name="Normal 27 74" xfId="1352"/>
    <cellStyle name="Normal 27 74 2" xfId="6466"/>
    <cellStyle name="Normal 27 75" xfId="1353"/>
    <cellStyle name="Normal 27 75 2" xfId="6467"/>
    <cellStyle name="Normal 27 76" xfId="1354"/>
    <cellStyle name="Normal 27 76 2" xfId="6468"/>
    <cellStyle name="Normal 27 77" xfId="1355"/>
    <cellStyle name="Normal 27 77 2" xfId="6469"/>
    <cellStyle name="Normal 27 78" xfId="1356"/>
    <cellStyle name="Normal 27 78 2" xfId="6470"/>
    <cellStyle name="Normal 27 79" xfId="1357"/>
    <cellStyle name="Normal 27 79 2" xfId="6471"/>
    <cellStyle name="Normal 27 8" xfId="1358"/>
    <cellStyle name="Normal 27 8 2" xfId="4471"/>
    <cellStyle name="Normal 27 80" xfId="1359"/>
    <cellStyle name="Normal 27 80 2" xfId="6472"/>
    <cellStyle name="Normal 27 81" xfId="1360"/>
    <cellStyle name="Normal 27 81 2" xfId="6473"/>
    <cellStyle name="Normal 27 82" xfId="1361"/>
    <cellStyle name="Normal 27 82 2" xfId="6474"/>
    <cellStyle name="Normal 27 83" xfId="1362"/>
    <cellStyle name="Normal 27 83 2" xfId="6475"/>
    <cellStyle name="Normal 27 84" xfId="1363"/>
    <cellStyle name="Normal 27 84 2" xfId="6476"/>
    <cellStyle name="Normal 27 85" xfId="1364"/>
    <cellStyle name="Normal 27 85 2" xfId="6477"/>
    <cellStyle name="Normal 27 86" xfId="1365"/>
    <cellStyle name="Normal 27 86 2" xfId="6478"/>
    <cellStyle name="Normal 27 87" xfId="1366"/>
    <cellStyle name="Normal 27 87 2" xfId="6479"/>
    <cellStyle name="Normal 27 88" xfId="1367"/>
    <cellStyle name="Normal 27 88 2" xfId="6480"/>
    <cellStyle name="Normal 27 89" xfId="1368"/>
    <cellStyle name="Normal 27 89 2" xfId="6481"/>
    <cellStyle name="Normal 27 9" xfId="1369"/>
    <cellStyle name="Normal 27 9 2" xfId="4472"/>
    <cellStyle name="Normal 27 90" xfId="1370"/>
    <cellStyle name="Normal 27 90 2" xfId="6482"/>
    <cellStyle name="Normal 27 91" xfId="1371"/>
    <cellStyle name="Normal 27 91 2" xfId="6483"/>
    <cellStyle name="Normal 27 92" xfId="1372"/>
    <cellStyle name="Normal 27 92 2" xfId="6484"/>
    <cellStyle name="Normal 27 93" xfId="1373"/>
    <cellStyle name="Normal 27 93 2" xfId="6485"/>
    <cellStyle name="Normal 27 94" xfId="1374"/>
    <cellStyle name="Normal 27 94 2" xfId="6486"/>
    <cellStyle name="Normal 27 95" xfId="1375"/>
    <cellStyle name="Normal 27 95 2" xfId="6487"/>
    <cellStyle name="Normal 27 96" xfId="1376"/>
    <cellStyle name="Normal 27 96 2" xfId="6488"/>
    <cellStyle name="Normal 27 97" xfId="1377"/>
    <cellStyle name="Normal 27 97 2" xfId="6489"/>
    <cellStyle name="Normal 27 98" xfId="1378"/>
    <cellStyle name="Normal 27 98 2" xfId="6490"/>
    <cellStyle name="Normal 27 99" xfId="1379"/>
    <cellStyle name="Normal 27 99 2" xfId="6491"/>
    <cellStyle name="Normal 28" xfId="1380"/>
    <cellStyle name="Normal 28 10" xfId="1381"/>
    <cellStyle name="Normal 28 10 2" xfId="4473"/>
    <cellStyle name="Normal 28 100" xfId="1382"/>
    <cellStyle name="Normal 28 100 2" xfId="6492"/>
    <cellStyle name="Normal 28 101" xfId="1383"/>
    <cellStyle name="Normal 28 101 2" xfId="6493"/>
    <cellStyle name="Normal 28 102" xfId="1384"/>
    <cellStyle name="Normal 28 102 2" xfId="6494"/>
    <cellStyle name="Normal 28 103" xfId="1385"/>
    <cellStyle name="Normal 28 103 2" xfId="6495"/>
    <cellStyle name="Normal 28 104" xfId="1386"/>
    <cellStyle name="Normal 28 104 2" xfId="6496"/>
    <cellStyle name="Normal 28 105" xfId="1387"/>
    <cellStyle name="Normal 28 105 2" xfId="6497"/>
    <cellStyle name="Normal 28 106" xfId="1388"/>
    <cellStyle name="Normal 28 106 2" xfId="6498"/>
    <cellStyle name="Normal 28 107" xfId="1389"/>
    <cellStyle name="Normal 28 107 2" xfId="6499"/>
    <cellStyle name="Normal 28 108" xfId="1390"/>
    <cellStyle name="Normal 28 108 2" xfId="6500"/>
    <cellStyle name="Normal 28 109" xfId="1391"/>
    <cellStyle name="Normal 28 109 2" xfId="6501"/>
    <cellStyle name="Normal 28 11" xfId="1392"/>
    <cellStyle name="Normal 28 11 2" xfId="4474"/>
    <cellStyle name="Normal 28 110" xfId="1393"/>
    <cellStyle name="Normal 28 110 2" xfId="6502"/>
    <cellStyle name="Normal 28 111" xfId="1394"/>
    <cellStyle name="Normal 28 111 2" xfId="6503"/>
    <cellStyle name="Normal 28 112" xfId="6504"/>
    <cellStyle name="Normal 28 113" xfId="6505"/>
    <cellStyle name="Normal 28 114" xfId="6506"/>
    <cellStyle name="Normal 28 115" xfId="6507"/>
    <cellStyle name="Normal 28 116" xfId="6508"/>
    <cellStyle name="Normal 28 117" xfId="6509"/>
    <cellStyle name="Normal 28 118" xfId="6510"/>
    <cellStyle name="Normal 28 119" xfId="6511"/>
    <cellStyle name="Normal 28 12" xfId="1395"/>
    <cellStyle name="Normal 28 12 2" xfId="4475"/>
    <cellStyle name="Normal 28 120" xfId="6512"/>
    <cellStyle name="Normal 28 121" xfId="6513"/>
    <cellStyle name="Normal 28 122" xfId="6514"/>
    <cellStyle name="Normal 28 123" xfId="6515"/>
    <cellStyle name="Normal 28 124" xfId="6516"/>
    <cellStyle name="Normal 28 125" xfId="6517"/>
    <cellStyle name="Normal 28 126" xfId="6518"/>
    <cellStyle name="Normal 28 127" xfId="6519"/>
    <cellStyle name="Normal 28 128" xfId="6520"/>
    <cellStyle name="Normal 28 129" xfId="6521"/>
    <cellStyle name="Normal 28 13" xfId="1396"/>
    <cellStyle name="Normal 28 13 2" xfId="4476"/>
    <cellStyle name="Normal 28 130" xfId="6522"/>
    <cellStyle name="Normal 28 131" xfId="6523"/>
    <cellStyle name="Normal 28 132" xfId="6524"/>
    <cellStyle name="Normal 28 133" xfId="6525"/>
    <cellStyle name="Normal 28 134" xfId="6526"/>
    <cellStyle name="Normal 28 135" xfId="6527"/>
    <cellStyle name="Normal 28 136" xfId="6528"/>
    <cellStyle name="Normal 28 137" xfId="6529"/>
    <cellStyle name="Normal 28 138" xfId="6530"/>
    <cellStyle name="Normal 28 139" xfId="1397"/>
    <cellStyle name="Normal 28 139 2" xfId="4477"/>
    <cellStyle name="Normal 28 14" xfId="1398"/>
    <cellStyle name="Normal 28 14 2" xfId="4478"/>
    <cellStyle name="Normal 28 140" xfId="6531"/>
    <cellStyle name="Normal 28 141" xfId="6532"/>
    <cellStyle name="Normal 28 142" xfId="6533"/>
    <cellStyle name="Normal 28 143" xfId="6534"/>
    <cellStyle name="Normal 28 144" xfId="6535"/>
    <cellStyle name="Normal 28 145" xfId="6536"/>
    <cellStyle name="Normal 28 146" xfId="6537"/>
    <cellStyle name="Normal 28 147" xfId="5472"/>
    <cellStyle name="Normal 28 15" xfId="1399"/>
    <cellStyle name="Normal 28 15 2" xfId="4479"/>
    <cellStyle name="Normal 28 16" xfId="1400"/>
    <cellStyle name="Normal 28 16 2" xfId="4480"/>
    <cellStyle name="Normal 28 17" xfId="1401"/>
    <cellStyle name="Normal 28 17 2" xfId="4481"/>
    <cellStyle name="Normal 28 18" xfId="1402"/>
    <cellStyle name="Normal 28 18 2" xfId="4482"/>
    <cellStyle name="Normal 28 19" xfId="1403"/>
    <cellStyle name="Normal 28 19 2" xfId="4483"/>
    <cellStyle name="Normal 28 2" xfId="1404"/>
    <cellStyle name="Normal 28 2 2" xfId="4484"/>
    <cellStyle name="Normal 28 20" xfId="1405"/>
    <cellStyle name="Normal 28 20 2" xfId="4485"/>
    <cellStyle name="Normal 28 21" xfId="1406"/>
    <cellStyle name="Normal 28 21 2" xfId="4486"/>
    <cellStyle name="Normal 28 22" xfId="1407"/>
    <cellStyle name="Normal 28 22 2" xfId="4487"/>
    <cellStyle name="Normal 28 23" xfId="1408"/>
    <cellStyle name="Normal 28 23 2" xfId="4488"/>
    <cellStyle name="Normal 28 24" xfId="1409"/>
    <cellStyle name="Normal 28 24 2" xfId="4489"/>
    <cellStyle name="Normal 28 25" xfId="1410"/>
    <cellStyle name="Normal 28 25 2" xfId="4490"/>
    <cellStyle name="Normal 28 26" xfId="1411"/>
    <cellStyle name="Normal 28 26 2" xfId="4491"/>
    <cellStyle name="Normal 28 27" xfId="1412"/>
    <cellStyle name="Normal 28 27 2" xfId="4492"/>
    <cellStyle name="Normal 28 28" xfId="1413"/>
    <cellStyle name="Normal 28 28 2" xfId="4493"/>
    <cellStyle name="Normal 28 29" xfId="1414"/>
    <cellStyle name="Normal 28 29 2" xfId="4494"/>
    <cellStyle name="Normal 28 3" xfId="1415"/>
    <cellStyle name="Normal 28 3 2" xfId="4495"/>
    <cellStyle name="Normal 28 30" xfId="1416"/>
    <cellStyle name="Normal 28 30 2" xfId="4496"/>
    <cellStyle name="Normal 28 31" xfId="1417"/>
    <cellStyle name="Normal 28 31 2" xfId="4497"/>
    <cellStyle name="Normal 28 32" xfId="1418"/>
    <cellStyle name="Normal 28 32 2" xfId="4498"/>
    <cellStyle name="Normal 28 33" xfId="1419"/>
    <cellStyle name="Normal 28 33 2" xfId="4499"/>
    <cellStyle name="Normal 28 34" xfId="1420"/>
    <cellStyle name="Normal 28 34 2" xfId="4500"/>
    <cellStyle name="Normal 28 35" xfId="1421"/>
    <cellStyle name="Normal 28 35 2" xfId="4501"/>
    <cellStyle name="Normal 28 36" xfId="1422"/>
    <cellStyle name="Normal 28 36 2" xfId="4502"/>
    <cellStyle name="Normal 28 37" xfId="1423"/>
    <cellStyle name="Normal 28 37 2" xfId="4503"/>
    <cellStyle name="Normal 28 38" xfId="1424"/>
    <cellStyle name="Normal 28 38 2" xfId="4504"/>
    <cellStyle name="Normal 28 39" xfId="1425"/>
    <cellStyle name="Normal 28 39 2" xfId="4505"/>
    <cellStyle name="Normal 28 4" xfId="1426"/>
    <cellStyle name="Normal 28 4 2" xfId="4506"/>
    <cellStyle name="Normal 28 40" xfId="1427"/>
    <cellStyle name="Normal 28 40 2" xfId="4507"/>
    <cellStyle name="Normal 28 41" xfId="1428"/>
    <cellStyle name="Normal 28 41 2" xfId="4508"/>
    <cellStyle name="Normal 28 42" xfId="1429"/>
    <cellStyle name="Normal 28 42 2" xfId="4509"/>
    <cellStyle name="Normal 28 43" xfId="1430"/>
    <cellStyle name="Normal 28 43 2" xfId="4510"/>
    <cellStyle name="Normal 28 44" xfId="1431"/>
    <cellStyle name="Normal 28 44 2" xfId="4511"/>
    <cellStyle name="Normal 28 45" xfId="1432"/>
    <cellStyle name="Normal 28 45 2" xfId="4512"/>
    <cellStyle name="Normal 28 46" xfId="1433"/>
    <cellStyle name="Normal 28 46 2" xfId="4513"/>
    <cellStyle name="Normal 28 47" xfId="1434"/>
    <cellStyle name="Normal 28 47 2" xfId="4514"/>
    <cellStyle name="Normal 28 48" xfId="1435"/>
    <cellStyle name="Normal 28 48 2" xfId="4515"/>
    <cellStyle name="Normal 28 49" xfId="1436"/>
    <cellStyle name="Normal 28 49 2" xfId="4516"/>
    <cellStyle name="Normal 28 5" xfId="1437"/>
    <cellStyle name="Normal 28 5 2" xfId="4517"/>
    <cellStyle name="Normal 28 50" xfId="1438"/>
    <cellStyle name="Normal 28 50 2" xfId="4518"/>
    <cellStyle name="Normal 28 51" xfId="1439"/>
    <cellStyle name="Normal 28 51 2" xfId="4519"/>
    <cellStyle name="Normal 28 52" xfId="1440"/>
    <cellStyle name="Normal 28 52 2" xfId="4520"/>
    <cellStyle name="Normal 28 53" xfId="1441"/>
    <cellStyle name="Normal 28 53 2" xfId="4521"/>
    <cellStyle name="Normal 28 54" xfId="1442"/>
    <cellStyle name="Normal 28 54 2" xfId="4522"/>
    <cellStyle name="Normal 28 55" xfId="1443"/>
    <cellStyle name="Normal 28 55 2" xfId="4523"/>
    <cellStyle name="Normal 28 56" xfId="1444"/>
    <cellStyle name="Normal 28 56 2" xfId="4524"/>
    <cellStyle name="Normal 28 57" xfId="1445"/>
    <cellStyle name="Normal 28 57 2" xfId="4525"/>
    <cellStyle name="Normal 28 58" xfId="1446"/>
    <cellStyle name="Normal 28 58 2" xfId="4526"/>
    <cellStyle name="Normal 28 59" xfId="1447"/>
    <cellStyle name="Normal 28 59 2" xfId="4527"/>
    <cellStyle name="Normal 28 6" xfId="1448"/>
    <cellStyle name="Normal 28 6 2" xfId="4528"/>
    <cellStyle name="Normal 28 60" xfId="1449"/>
    <cellStyle name="Normal 28 60 2" xfId="4529"/>
    <cellStyle name="Normal 28 61" xfId="1450"/>
    <cellStyle name="Normal 28 61 2" xfId="4530"/>
    <cellStyle name="Normal 28 62" xfId="1451"/>
    <cellStyle name="Normal 28 62 2" xfId="4531"/>
    <cellStyle name="Normal 28 63" xfId="1452"/>
    <cellStyle name="Normal 28 63 2" xfId="4532"/>
    <cellStyle name="Normal 28 64" xfId="1453"/>
    <cellStyle name="Normal 28 64 2" xfId="4533"/>
    <cellStyle name="Normal 28 65" xfId="1454"/>
    <cellStyle name="Normal 28 65 2" xfId="4534"/>
    <cellStyle name="Normal 28 66" xfId="1455"/>
    <cellStyle name="Normal 28 66 2" xfId="4535"/>
    <cellStyle name="Normal 28 67" xfId="1456"/>
    <cellStyle name="Normal 28 67 2" xfId="4536"/>
    <cellStyle name="Normal 28 68" xfId="1457"/>
    <cellStyle name="Normal 28 68 2" xfId="4537"/>
    <cellStyle name="Normal 28 69" xfId="1458"/>
    <cellStyle name="Normal 28 69 2" xfId="4538"/>
    <cellStyle name="Normal 28 7" xfId="1459"/>
    <cellStyle name="Normal 28 7 2" xfId="4539"/>
    <cellStyle name="Normal 28 70" xfId="1460"/>
    <cellStyle name="Normal 28 70 2" xfId="4540"/>
    <cellStyle name="Normal 28 71" xfId="1461"/>
    <cellStyle name="Normal 28 71 2" xfId="6538"/>
    <cellStyle name="Normal 28 72" xfId="1462"/>
    <cellStyle name="Normal 28 72 2" xfId="6539"/>
    <cellStyle name="Normal 28 73" xfId="1463"/>
    <cellStyle name="Normal 28 73 2" xfId="6540"/>
    <cellStyle name="Normal 28 74" xfId="1464"/>
    <cellStyle name="Normal 28 74 2" xfId="6541"/>
    <cellStyle name="Normal 28 75" xfId="1465"/>
    <cellStyle name="Normal 28 75 2" xfId="6542"/>
    <cellStyle name="Normal 28 76" xfId="1466"/>
    <cellStyle name="Normal 28 76 2" xfId="6543"/>
    <cellStyle name="Normal 28 77" xfId="1467"/>
    <cellStyle name="Normal 28 77 2" xfId="6544"/>
    <cellStyle name="Normal 28 78" xfId="1468"/>
    <cellStyle name="Normal 28 78 2" xfId="6545"/>
    <cellStyle name="Normal 28 79" xfId="1469"/>
    <cellStyle name="Normal 28 79 2" xfId="6546"/>
    <cellStyle name="Normal 28 8" xfId="1470"/>
    <cellStyle name="Normal 28 8 2" xfId="4541"/>
    <cellStyle name="Normal 28 80" xfId="1471"/>
    <cellStyle name="Normal 28 80 2" xfId="6547"/>
    <cellStyle name="Normal 28 81" xfId="1472"/>
    <cellStyle name="Normal 28 81 2" xfId="6548"/>
    <cellStyle name="Normal 28 82" xfId="1473"/>
    <cellStyle name="Normal 28 82 2" xfId="6549"/>
    <cellStyle name="Normal 28 83" xfId="1474"/>
    <cellStyle name="Normal 28 83 2" xfId="6550"/>
    <cellStyle name="Normal 28 84" xfId="1475"/>
    <cellStyle name="Normal 28 84 2" xfId="6551"/>
    <cellStyle name="Normal 28 85" xfId="1476"/>
    <cellStyle name="Normal 28 85 2" xfId="6552"/>
    <cellStyle name="Normal 28 86" xfId="1477"/>
    <cellStyle name="Normal 28 86 2" xfId="6553"/>
    <cellStyle name="Normal 28 87" xfId="1478"/>
    <cellStyle name="Normal 28 87 2" xfId="6554"/>
    <cellStyle name="Normal 28 88" xfId="1479"/>
    <cellStyle name="Normal 28 88 2" xfId="6555"/>
    <cellStyle name="Normal 28 89" xfId="1480"/>
    <cellStyle name="Normal 28 89 2" xfId="6556"/>
    <cellStyle name="Normal 28 9" xfId="1481"/>
    <cellStyle name="Normal 28 9 2" xfId="4542"/>
    <cellStyle name="Normal 28 90" xfId="1482"/>
    <cellStyle name="Normal 28 90 2" xfId="6557"/>
    <cellStyle name="Normal 28 91" xfId="1483"/>
    <cellStyle name="Normal 28 91 2" xfId="6558"/>
    <cellStyle name="Normal 28 92" xfId="1484"/>
    <cellStyle name="Normal 28 92 2" xfId="6559"/>
    <cellStyle name="Normal 28 93" xfId="1485"/>
    <cellStyle name="Normal 28 93 2" xfId="6560"/>
    <cellStyle name="Normal 28 94" xfId="1486"/>
    <cellStyle name="Normal 28 94 2" xfId="6561"/>
    <cellStyle name="Normal 28 95" xfId="1487"/>
    <cellStyle name="Normal 28 95 2" xfId="6562"/>
    <cellStyle name="Normal 28 96" xfId="1488"/>
    <cellStyle name="Normal 28 96 2" xfId="6563"/>
    <cellStyle name="Normal 28 97" xfId="1489"/>
    <cellStyle name="Normal 28 97 2" xfId="6564"/>
    <cellStyle name="Normal 28 98" xfId="1490"/>
    <cellStyle name="Normal 28 98 2" xfId="6565"/>
    <cellStyle name="Normal 28 99" xfId="1491"/>
    <cellStyle name="Normal 28 99 2" xfId="6566"/>
    <cellStyle name="Normal 29" xfId="4543"/>
    <cellStyle name="Normal 29 2" xfId="1492"/>
    <cellStyle name="Normal 29 2 2" xfId="4544"/>
    <cellStyle name="Normal 29 3" xfId="1493"/>
    <cellStyle name="Normal 29 4" xfId="1494"/>
    <cellStyle name="Normal 29 5" xfId="1495"/>
    <cellStyle name="Normal 29 6" xfId="1496"/>
    <cellStyle name="Normal 3" xfId="1497"/>
    <cellStyle name="Normal 3 10" xfId="1498"/>
    <cellStyle name="Normal 3 10 2" xfId="4546"/>
    <cellStyle name="Normal 3 11" xfId="1499"/>
    <cellStyle name="Normal 3 11 2" xfId="4547"/>
    <cellStyle name="Normal 3 12" xfId="1500"/>
    <cellStyle name="Normal 3 12 2" xfId="4548"/>
    <cellStyle name="Normal 3 13" xfId="1501"/>
    <cellStyle name="Normal 3 13 2" xfId="4549"/>
    <cellStyle name="Normal 3 14" xfId="1502"/>
    <cellStyle name="Normal 3 14 2" xfId="4550"/>
    <cellStyle name="Normal 3 15" xfId="1503"/>
    <cellStyle name="Normal 3 15 2" xfId="4551"/>
    <cellStyle name="Normal 3 16" xfId="1504"/>
    <cellStyle name="Normal 3 16 2" xfId="4552"/>
    <cellStyle name="Normal 3 17" xfId="1505"/>
    <cellStyle name="Normal 3 17 2" xfId="4553"/>
    <cellStyle name="Normal 3 18" xfId="1506"/>
    <cellStyle name="Normal 3 18 2" xfId="4554"/>
    <cellStyle name="Normal 3 19" xfId="1507"/>
    <cellStyle name="Normal 3 19 2" xfId="4555"/>
    <cellStyle name="Normal 3 2" xfId="1508"/>
    <cellStyle name="Normal 3 2 2" xfId="6567"/>
    <cellStyle name="Normal 3 2 2 2" xfId="6568"/>
    <cellStyle name="Normal 3 2 3" xfId="6569"/>
    <cellStyle name="Normal 3 2 3 2" xfId="6570"/>
    <cellStyle name="Normal 3 2 3 3" xfId="6571"/>
    <cellStyle name="Normal 3 2 3 3 2" xfId="6572"/>
    <cellStyle name="Normal 3 2 4" xfId="6573"/>
    <cellStyle name="Normal 3 2 5" xfId="4556"/>
    <cellStyle name="Normal 3 20" xfId="1509"/>
    <cellStyle name="Normal 3 20 2" xfId="4557"/>
    <cellStyle name="Normal 3 21" xfId="1510"/>
    <cellStyle name="Normal 3 21 2" xfId="4558"/>
    <cellStyle name="Normal 3 22" xfId="1511"/>
    <cellStyle name="Normal 3 22 2" xfId="4559"/>
    <cellStyle name="Normal 3 23" xfId="1512"/>
    <cellStyle name="Normal 3 23 2" xfId="4560"/>
    <cellStyle name="Normal 3 24" xfId="1513"/>
    <cellStyle name="Normal 3 24 2" xfId="4561"/>
    <cellStyle name="Normal 3 25" xfId="1514"/>
    <cellStyle name="Normal 3 25 2" xfId="4562"/>
    <cellStyle name="Normal 3 26" xfId="1515"/>
    <cellStyle name="Normal 3 26 2" xfId="4563"/>
    <cellStyle name="Normal 3 27" xfId="1516"/>
    <cellStyle name="Normal 3 27 2" xfId="4564"/>
    <cellStyle name="Normal 3 28" xfId="1517"/>
    <cellStyle name="Normal 3 28 2" xfId="4565"/>
    <cellStyle name="Normal 3 29" xfId="1518"/>
    <cellStyle name="Normal 3 29 2" xfId="4566"/>
    <cellStyle name="Normal 3 3" xfId="1519"/>
    <cellStyle name="Normal 3 3 2" xfId="6574"/>
    <cellStyle name="Normal 3 3 2 10" xfId="6575"/>
    <cellStyle name="Normal 3 3 2 11" xfId="6576"/>
    <cellStyle name="Normal 3 3 2 12" xfId="6577"/>
    <cellStyle name="Normal 3 3 2 13" xfId="6578"/>
    <cellStyle name="Normal 3 3 2 14" xfId="6579"/>
    <cellStyle name="Normal 3 3 2 15" xfId="6580"/>
    <cellStyle name="Normal 3 3 2 16" xfId="6581"/>
    <cellStyle name="Normal 3 3 2 17" xfId="6582"/>
    <cellStyle name="Normal 3 3 2 18" xfId="6583"/>
    <cellStyle name="Normal 3 3 2 19" xfId="6584"/>
    <cellStyle name="Normal 3 3 2 2" xfId="6585"/>
    <cellStyle name="Normal 3 3 2 2 10" xfId="6586"/>
    <cellStyle name="Normal 3 3 2 2 11" xfId="6587"/>
    <cellStyle name="Normal 3 3 2 2 12" xfId="6588"/>
    <cellStyle name="Normal 3 3 2 2 13" xfId="6589"/>
    <cellStyle name="Normal 3 3 2 2 14" xfId="6590"/>
    <cellStyle name="Normal 3 3 2 2 15" xfId="6591"/>
    <cellStyle name="Normal 3 3 2 2 16" xfId="6592"/>
    <cellStyle name="Normal 3 3 2 2 17" xfId="6593"/>
    <cellStyle name="Normal 3 3 2 2 18" xfId="6594"/>
    <cellStyle name="Normal 3 3 2 2 2" xfId="6595"/>
    <cellStyle name="Normal 3 3 2 2 3" xfId="6596"/>
    <cellStyle name="Normal 3 3 2 2 4" xfId="6597"/>
    <cellStyle name="Normal 3 3 2 2 5" xfId="6598"/>
    <cellStyle name="Normal 3 3 2 2 6" xfId="6599"/>
    <cellStyle name="Normal 3 3 2 2 7" xfId="6600"/>
    <cellStyle name="Normal 3 3 2 2 8" xfId="6601"/>
    <cellStyle name="Normal 3 3 2 2 9" xfId="6602"/>
    <cellStyle name="Normal 3 3 2 20" xfId="6603"/>
    <cellStyle name="Normal 3 3 2 21" xfId="6604"/>
    <cellStyle name="Normal 3 3 2 3" xfId="6605"/>
    <cellStyle name="Normal 3 3 2 3 10" xfId="6606"/>
    <cellStyle name="Normal 3 3 2 3 11" xfId="6607"/>
    <cellStyle name="Normal 3 3 2 3 12" xfId="6608"/>
    <cellStyle name="Normal 3 3 2 3 13" xfId="6609"/>
    <cellStyle name="Normal 3 3 2 3 14" xfId="6610"/>
    <cellStyle name="Normal 3 3 2 3 15" xfId="6611"/>
    <cellStyle name="Normal 3 3 2 3 16" xfId="6612"/>
    <cellStyle name="Normal 3 3 2 3 17" xfId="6613"/>
    <cellStyle name="Normal 3 3 2 3 18" xfId="6614"/>
    <cellStyle name="Normal 3 3 2 3 2" xfId="6615"/>
    <cellStyle name="Normal 3 3 2 3 3" xfId="6616"/>
    <cellStyle name="Normal 3 3 2 3 4" xfId="6617"/>
    <cellStyle name="Normal 3 3 2 3 5" xfId="6618"/>
    <cellStyle name="Normal 3 3 2 3 6" xfId="6619"/>
    <cellStyle name="Normal 3 3 2 3 7" xfId="6620"/>
    <cellStyle name="Normal 3 3 2 3 8" xfId="6621"/>
    <cellStyle name="Normal 3 3 2 3 9" xfId="6622"/>
    <cellStyle name="Normal 3 3 2 4" xfId="6623"/>
    <cellStyle name="Normal 3 3 2 4 10" xfId="6624"/>
    <cellStyle name="Normal 3 3 2 4 11" xfId="6625"/>
    <cellStyle name="Normal 3 3 2 4 12" xfId="6626"/>
    <cellStyle name="Normal 3 3 2 4 13" xfId="6627"/>
    <cellStyle name="Normal 3 3 2 4 14" xfId="6628"/>
    <cellStyle name="Normal 3 3 2 4 15" xfId="6629"/>
    <cellStyle name="Normal 3 3 2 4 16" xfId="6630"/>
    <cellStyle name="Normal 3 3 2 4 17" xfId="6631"/>
    <cellStyle name="Normal 3 3 2 4 18" xfId="6632"/>
    <cellStyle name="Normal 3 3 2 4 2" xfId="6633"/>
    <cellStyle name="Normal 3 3 2 4 3" xfId="6634"/>
    <cellStyle name="Normal 3 3 2 4 4" xfId="6635"/>
    <cellStyle name="Normal 3 3 2 4 5" xfId="6636"/>
    <cellStyle name="Normal 3 3 2 4 6" xfId="6637"/>
    <cellStyle name="Normal 3 3 2 4 7" xfId="6638"/>
    <cellStyle name="Normal 3 3 2 4 8" xfId="6639"/>
    <cellStyle name="Normal 3 3 2 4 9" xfId="6640"/>
    <cellStyle name="Normal 3 3 2 5" xfId="6641"/>
    <cellStyle name="Normal 3 3 2 6" xfId="6642"/>
    <cellStyle name="Normal 3 3 2 7" xfId="6643"/>
    <cellStyle name="Normal 3 3 2 8" xfId="6644"/>
    <cellStyle name="Normal 3 3 2 9" xfId="6645"/>
    <cellStyle name="Normal 3 3 3" xfId="6646"/>
    <cellStyle name="Normal 3 3 4" xfId="4567"/>
    <cellStyle name="Normal 3 30" xfId="1520"/>
    <cellStyle name="Normal 3 30 2" xfId="4568"/>
    <cellStyle name="Normal 3 31" xfId="1521"/>
    <cellStyle name="Normal 3 31 2" xfId="4569"/>
    <cellStyle name="Normal 3 32" xfId="1522"/>
    <cellStyle name="Normal 3 32 2" xfId="4570"/>
    <cellStyle name="Normal 3 33" xfId="1523"/>
    <cellStyle name="Normal 3 33 2" xfId="4571"/>
    <cellStyle name="Normal 3 34" xfId="1524"/>
    <cellStyle name="Normal 3 34 2" xfId="4572"/>
    <cellStyle name="Normal 3 35" xfId="1525"/>
    <cellStyle name="Normal 3 35 2" xfId="4573"/>
    <cellStyle name="Normal 3 36" xfId="1526"/>
    <cellStyle name="Normal 3 36 2" xfId="4574"/>
    <cellStyle name="Normal 3 37" xfId="1527"/>
    <cellStyle name="Normal 3 37 2" xfId="4575"/>
    <cellStyle name="Normal 3 38" xfId="1528"/>
    <cellStyle name="Normal 3 38 2" xfId="4576"/>
    <cellStyle name="Normal 3 39" xfId="1529"/>
    <cellStyle name="Normal 3 39 2" xfId="4577"/>
    <cellStyle name="Normal 3 4" xfId="1530"/>
    <cellStyle name="Normal 3 4 2" xfId="4579"/>
    <cellStyle name="Normal 3 4 3" xfId="4578"/>
    <cellStyle name="Normal 3 40" xfId="1531"/>
    <cellStyle name="Normal 3 40 2" xfId="4580"/>
    <cellStyle name="Normal 3 41" xfId="1532"/>
    <cellStyle name="Normal 3 41 2" xfId="4581"/>
    <cellStyle name="Normal 3 42" xfId="1533"/>
    <cellStyle name="Normal 3 42 2" xfId="4582"/>
    <cellStyle name="Normal 3 43" xfId="1534"/>
    <cellStyle name="Normal 3 43 2" xfId="4583"/>
    <cellStyle name="Normal 3 44" xfId="1535"/>
    <cellStyle name="Normal 3 44 2" xfId="4584"/>
    <cellStyle name="Normal 3 45" xfId="1536"/>
    <cellStyle name="Normal 3 45 2" xfId="4585"/>
    <cellStyle name="Normal 3 46" xfId="1537"/>
    <cellStyle name="Normal 3 46 2" xfId="4586"/>
    <cellStyle name="Normal 3 47" xfId="1538"/>
    <cellStyle name="Normal 3 47 2" xfId="4587"/>
    <cellStyle name="Normal 3 48" xfId="1539"/>
    <cellStyle name="Normal 3 48 2" xfId="4588"/>
    <cellStyle name="Normal 3 49" xfId="1540"/>
    <cellStyle name="Normal 3 49 2" xfId="4589"/>
    <cellStyle name="Normal 3 5" xfId="1541"/>
    <cellStyle name="Normal 3 5 2" xfId="4590"/>
    <cellStyle name="Normal 3 50" xfId="1542"/>
    <cellStyle name="Normal 3 50 2" xfId="4591"/>
    <cellStyle name="Normal 3 51" xfId="1543"/>
    <cellStyle name="Normal 3 51 2" xfId="4592"/>
    <cellStyle name="Normal 3 52" xfId="1544"/>
    <cellStyle name="Normal 3 52 2" xfId="4593"/>
    <cellStyle name="Normal 3 53" xfId="1545"/>
    <cellStyle name="Normal 3 53 2" xfId="4594"/>
    <cellStyle name="Normal 3 54" xfId="1546"/>
    <cellStyle name="Normal 3 54 2" xfId="4595"/>
    <cellStyle name="Normal 3 55" xfId="1547"/>
    <cellStyle name="Normal 3 55 2" xfId="4596"/>
    <cellStyle name="Normal 3 56" xfId="1548"/>
    <cellStyle name="Normal 3 56 2" xfId="4597"/>
    <cellStyle name="Normal 3 57" xfId="1549"/>
    <cellStyle name="Normal 3 57 2" xfId="4598"/>
    <cellStyle name="Normal 3 58" xfId="1550"/>
    <cellStyle name="Normal 3 58 2" xfId="4599"/>
    <cellStyle name="Normal 3 59" xfId="1551"/>
    <cellStyle name="Normal 3 59 2" xfId="4600"/>
    <cellStyle name="Normal 3 6" xfId="1552"/>
    <cellStyle name="Normal 3 6 2" xfId="4601"/>
    <cellStyle name="Normal 3 60" xfId="1553"/>
    <cellStyle name="Normal 3 60 2" xfId="4602"/>
    <cellStyle name="Normal 3 61" xfId="1554"/>
    <cellStyle name="Normal 3 61 2" xfId="4603"/>
    <cellStyle name="Normal 3 62" xfId="1555"/>
    <cellStyle name="Normal 3 62 2" xfId="4604"/>
    <cellStyle name="Normal 3 63" xfId="1556"/>
    <cellStyle name="Normal 3 63 2" xfId="4605"/>
    <cellStyle name="Normal 3 64" xfId="4606"/>
    <cellStyle name="Normal 3 65" xfId="4607"/>
    <cellStyle name="Normal 3 66" xfId="4545"/>
    <cellStyle name="Normal 3 7" xfId="1557"/>
    <cellStyle name="Normal 3 7 2" xfId="4608"/>
    <cellStyle name="Normal 3 8" xfId="1558"/>
    <cellStyle name="Normal 3 8 2" xfId="4609"/>
    <cellStyle name="Normal 3 9" xfId="1559"/>
    <cellStyle name="Normal 3 9 2" xfId="4610"/>
    <cellStyle name="Normal 3_Breakup RR" xfId="6647"/>
    <cellStyle name="Normal 30" xfId="1560"/>
    <cellStyle name="Normal 30 10" xfId="4611"/>
    <cellStyle name="Normal 30 2" xfId="1561"/>
    <cellStyle name="Normal 30 2 2" xfId="4612"/>
    <cellStyle name="Normal 30 3" xfId="1562"/>
    <cellStyle name="Normal 30 3 2" xfId="4613"/>
    <cellStyle name="Normal 30 4" xfId="1563"/>
    <cellStyle name="Normal 30 4 2" xfId="4614"/>
    <cellStyle name="Normal 30 5" xfId="1564"/>
    <cellStyle name="Normal 30 6" xfId="1565"/>
    <cellStyle name="Normal 30 7" xfId="1566"/>
    <cellStyle name="Normal 30 8" xfId="1567"/>
    <cellStyle name="Normal 30 9" xfId="1568"/>
    <cellStyle name="Normal 31" xfId="1569"/>
    <cellStyle name="Normal 31 10" xfId="1570"/>
    <cellStyle name="Normal 31 2" xfId="1571"/>
    <cellStyle name="Normal 31 2 2" xfId="4616"/>
    <cellStyle name="Normal 31 3" xfId="1572"/>
    <cellStyle name="Normal 31 3 2" xfId="4617"/>
    <cellStyle name="Normal 31 4" xfId="1573"/>
    <cellStyle name="Normal 31 5" xfId="1574"/>
    <cellStyle name="Normal 31 6" xfId="1575"/>
    <cellStyle name="Normal 31 7" xfId="4615"/>
    <cellStyle name="Normal 32" xfId="1576"/>
    <cellStyle name="Normal 32 10" xfId="1577"/>
    <cellStyle name="Normal 32 11" xfId="1578"/>
    <cellStyle name="Normal 32 12" xfId="1579"/>
    <cellStyle name="Normal 32 13" xfId="1580"/>
    <cellStyle name="Normal 32 14" xfId="1581"/>
    <cellStyle name="Normal 32 15" xfId="1582"/>
    <cellStyle name="Normal 32 16" xfId="1583"/>
    <cellStyle name="Normal 32 17" xfId="1584"/>
    <cellStyle name="Normal 32 18" xfId="1585"/>
    <cellStyle name="Normal 32 19" xfId="1586"/>
    <cellStyle name="Normal 32 2" xfId="1587"/>
    <cellStyle name="Normal 32 2 2" xfId="4619"/>
    <cellStyle name="Normal 32 20" xfId="1588"/>
    <cellStyle name="Normal 32 21" xfId="1589"/>
    <cellStyle name="Normal 32 22" xfId="1590"/>
    <cellStyle name="Normal 32 23" xfId="1591"/>
    <cellStyle name="Normal 32 24" xfId="1592"/>
    <cellStyle name="Normal 32 25" xfId="1593"/>
    <cellStyle name="Normal 32 26" xfId="1594"/>
    <cellStyle name="Normal 32 27" xfId="1595"/>
    <cellStyle name="Normal 32 28" xfId="1596"/>
    <cellStyle name="Normal 32 29" xfId="1597"/>
    <cellStyle name="Normal 32 3" xfId="1598"/>
    <cellStyle name="Normal 32 3 2" xfId="6648"/>
    <cellStyle name="Normal 32 30" xfId="1599"/>
    <cellStyle name="Normal 32 31" xfId="1600"/>
    <cellStyle name="Normal 32 32" xfId="1601"/>
    <cellStyle name="Normal 32 33" xfId="1602"/>
    <cellStyle name="Normal 32 34" xfId="1603"/>
    <cellStyle name="Normal 32 35" xfId="1604"/>
    <cellStyle name="Normal 32 36" xfId="1605"/>
    <cellStyle name="Normal 32 37" xfId="1606"/>
    <cellStyle name="Normal 32 38" xfId="1607"/>
    <cellStyle name="Normal 32 39" xfId="1608"/>
    <cellStyle name="Normal 32 4" xfId="1609"/>
    <cellStyle name="Normal 32 40" xfId="1610"/>
    <cellStyle name="Normal 32 41" xfId="1611"/>
    <cellStyle name="Normal 32 42" xfId="1612"/>
    <cellStyle name="Normal 32 43" xfId="1613"/>
    <cellStyle name="Normal 32 44" xfId="1614"/>
    <cellStyle name="Normal 32 45" xfId="1615"/>
    <cellStyle name="Normal 32 46" xfId="1616"/>
    <cellStyle name="Normal 32 47" xfId="1617"/>
    <cellStyle name="Normal 32 48" xfId="1618"/>
    <cellStyle name="Normal 32 49" xfId="1619"/>
    <cellStyle name="Normal 32 5" xfId="1620"/>
    <cellStyle name="Normal 32 50" xfId="1621"/>
    <cellStyle name="Normal 32 51" xfId="1622"/>
    <cellStyle name="Normal 32 52" xfId="1623"/>
    <cellStyle name="Normal 32 53" xfId="1624"/>
    <cellStyle name="Normal 32 54" xfId="1625"/>
    <cellStyle name="Normal 32 55" xfId="1626"/>
    <cellStyle name="Normal 32 56" xfId="1627"/>
    <cellStyle name="Normal 32 57" xfId="1628"/>
    <cellStyle name="Normal 32 58" xfId="1629"/>
    <cellStyle name="Normal 32 59" xfId="1630"/>
    <cellStyle name="Normal 32 6" xfId="1631"/>
    <cellStyle name="Normal 32 60" xfId="1632"/>
    <cellStyle name="Normal 32 61" xfId="1633"/>
    <cellStyle name="Normal 32 62" xfId="1634"/>
    <cellStyle name="Normal 32 63" xfId="1635"/>
    <cellStyle name="Normal 32 64" xfId="1636"/>
    <cellStyle name="Normal 32 65" xfId="1637"/>
    <cellStyle name="Normal 32 66" xfId="1638"/>
    <cellStyle name="Normal 32 67" xfId="1639"/>
    <cellStyle name="Normal 32 68" xfId="1640"/>
    <cellStyle name="Normal 32 69" xfId="1641"/>
    <cellStyle name="Normal 32 7" xfId="1642"/>
    <cellStyle name="Normal 32 70" xfId="1643"/>
    <cellStyle name="Normal 32 71" xfId="1644"/>
    <cellStyle name="Normal 32 72" xfId="1645"/>
    <cellStyle name="Normal 32 73" xfId="1646"/>
    <cellStyle name="Normal 32 74" xfId="1647"/>
    <cellStyle name="Normal 32 75" xfId="1648"/>
    <cellStyle name="Normal 32 76" xfId="4618"/>
    <cellStyle name="Normal 32 8" xfId="1649"/>
    <cellStyle name="Normal 32 9" xfId="1650"/>
    <cellStyle name="Normal 33" xfId="1651"/>
    <cellStyle name="Normal 33 2" xfId="1652"/>
    <cellStyle name="Normal 33 2 2" xfId="4620"/>
    <cellStyle name="Normal 33 3" xfId="1653"/>
    <cellStyle name="Normal 33 4" xfId="1654"/>
    <cellStyle name="Normal 33 5" xfId="1655"/>
    <cellStyle name="Normal 33 6" xfId="1656"/>
    <cellStyle name="Normal 33 7" xfId="5473"/>
    <cellStyle name="Normal 34" xfId="1657"/>
    <cellStyle name="Normal 34 2" xfId="1658"/>
    <cellStyle name="Normal 34 2 2" xfId="4622"/>
    <cellStyle name="Normal 34 3" xfId="1659"/>
    <cellStyle name="Normal 34 3 2" xfId="4623"/>
    <cellStyle name="Normal 34 4" xfId="1660"/>
    <cellStyle name="Normal 34 5" xfId="1661"/>
    <cellStyle name="Normal 34 6" xfId="1662"/>
    <cellStyle name="Normal 34 7" xfId="4621"/>
    <cellStyle name="Normal 35" xfId="6649"/>
    <cellStyle name="Normal 36" xfId="1663"/>
    <cellStyle name="Normal 36 10" xfId="1664"/>
    <cellStyle name="Normal 36 11" xfId="1665"/>
    <cellStyle name="Normal 36 12" xfId="1666"/>
    <cellStyle name="Normal 36 13" xfId="1667"/>
    <cellStyle name="Normal 36 14" xfId="1668"/>
    <cellStyle name="Normal 36 15" xfId="1669"/>
    <cellStyle name="Normal 36 16" xfId="1670"/>
    <cellStyle name="Normal 36 17" xfId="1671"/>
    <cellStyle name="Normal 36 18" xfId="1672"/>
    <cellStyle name="Normal 36 19" xfId="1673"/>
    <cellStyle name="Normal 36 2" xfId="1674"/>
    <cellStyle name="Normal 36 20" xfId="1675"/>
    <cellStyle name="Normal 36 21" xfId="1676"/>
    <cellStyle name="Normal 36 22" xfId="1677"/>
    <cellStyle name="Normal 36 23" xfId="1678"/>
    <cellStyle name="Normal 36 24" xfId="1679"/>
    <cellStyle name="Normal 36 25" xfId="1680"/>
    <cellStyle name="Normal 36 26" xfId="1681"/>
    <cellStyle name="Normal 36 27" xfId="1682"/>
    <cellStyle name="Normal 36 28" xfId="1683"/>
    <cellStyle name="Normal 36 29" xfId="1684"/>
    <cellStyle name="Normal 36 3" xfId="1685"/>
    <cellStyle name="Normal 36 30" xfId="1686"/>
    <cellStyle name="Normal 36 31" xfId="1687"/>
    <cellStyle name="Normal 36 32" xfId="1688"/>
    <cellStyle name="Normal 36 33" xfId="1689"/>
    <cellStyle name="Normal 36 34" xfId="1690"/>
    <cellStyle name="Normal 36 35" xfId="1691"/>
    <cellStyle name="Normal 36 36" xfId="1692"/>
    <cellStyle name="Normal 36 37" xfId="1693"/>
    <cellStyle name="Normal 36 38" xfId="1694"/>
    <cellStyle name="Normal 36 39" xfId="1695"/>
    <cellStyle name="Normal 36 4" xfId="1696"/>
    <cellStyle name="Normal 36 40" xfId="1697"/>
    <cellStyle name="Normal 36 41" xfId="1698"/>
    <cellStyle name="Normal 36 42" xfId="1699"/>
    <cellStyle name="Normal 36 43" xfId="1700"/>
    <cellStyle name="Normal 36 44" xfId="1701"/>
    <cellStyle name="Normal 36 45" xfId="1702"/>
    <cellStyle name="Normal 36 46" xfId="1703"/>
    <cellStyle name="Normal 36 47" xfId="1704"/>
    <cellStyle name="Normal 36 48" xfId="1705"/>
    <cellStyle name="Normal 36 49" xfId="1706"/>
    <cellStyle name="Normal 36 5" xfId="1707"/>
    <cellStyle name="Normal 36 50" xfId="1708"/>
    <cellStyle name="Normal 36 51" xfId="1709"/>
    <cellStyle name="Normal 36 52" xfId="1710"/>
    <cellStyle name="Normal 36 53" xfId="1711"/>
    <cellStyle name="Normal 36 54" xfId="1712"/>
    <cellStyle name="Normal 36 55" xfId="1713"/>
    <cellStyle name="Normal 36 56" xfId="1714"/>
    <cellStyle name="Normal 36 57" xfId="1715"/>
    <cellStyle name="Normal 36 58" xfId="1716"/>
    <cellStyle name="Normal 36 59" xfId="1717"/>
    <cellStyle name="Normal 36 6" xfId="1718"/>
    <cellStyle name="Normal 36 60" xfId="1719"/>
    <cellStyle name="Normal 36 61" xfId="1720"/>
    <cellStyle name="Normal 36 62" xfId="1721"/>
    <cellStyle name="Normal 36 63" xfId="1722"/>
    <cellStyle name="Normal 36 64" xfId="1723"/>
    <cellStyle name="Normal 36 65" xfId="1724"/>
    <cellStyle name="Normal 36 66" xfId="1725"/>
    <cellStyle name="Normal 36 67" xfId="1726"/>
    <cellStyle name="Normal 36 68" xfId="1727"/>
    <cellStyle name="Normal 36 69" xfId="1728"/>
    <cellStyle name="Normal 36 7" xfId="1729"/>
    <cellStyle name="Normal 36 70" xfId="1730"/>
    <cellStyle name="Normal 36 71" xfId="1731"/>
    <cellStyle name="Normal 36 72" xfId="1732"/>
    <cellStyle name="Normal 36 73" xfId="1733"/>
    <cellStyle name="Normal 36 74" xfId="6650"/>
    <cellStyle name="Normal 36 8" xfId="1734"/>
    <cellStyle name="Normal 36 9" xfId="1735"/>
    <cellStyle name="Normal 37" xfId="6651"/>
    <cellStyle name="Normal 37 2" xfId="1736"/>
    <cellStyle name="Normal 38" xfId="1737"/>
    <cellStyle name="Normal 38 2" xfId="6652"/>
    <cellStyle name="Normal 39" xfId="1738"/>
    <cellStyle name="Normal 39 2" xfId="6653"/>
    <cellStyle name="Normal 4" xfId="1739"/>
    <cellStyle name="Normal 4 10" xfId="1740"/>
    <cellStyle name="Normal 4 10 2" xfId="4625"/>
    <cellStyle name="Normal 4 11" xfId="1741"/>
    <cellStyle name="Normal 4 11 2" xfId="4626"/>
    <cellStyle name="Normal 4 12" xfId="1742"/>
    <cellStyle name="Normal 4 12 2" xfId="4627"/>
    <cellStyle name="Normal 4 13" xfId="1743"/>
    <cellStyle name="Normal 4 13 2" xfId="4628"/>
    <cellStyle name="Normal 4 14" xfId="1744"/>
    <cellStyle name="Normal 4 14 2" xfId="4629"/>
    <cellStyle name="Normal 4 15" xfId="1745"/>
    <cellStyle name="Normal 4 15 2" xfId="4630"/>
    <cellStyle name="Normal 4 16" xfId="1746"/>
    <cellStyle name="Normal 4 16 2" xfId="4631"/>
    <cellStyle name="Normal 4 17" xfId="1747"/>
    <cellStyle name="Normal 4 17 2" xfId="4632"/>
    <cellStyle name="Normal 4 18" xfId="1748"/>
    <cellStyle name="Normal 4 18 2" xfId="4633"/>
    <cellStyle name="Normal 4 19" xfId="1749"/>
    <cellStyle name="Normal 4 19 2" xfId="4634"/>
    <cellStyle name="Normal 4 2" xfId="1750"/>
    <cellStyle name="Normal 4 2 2" xfId="6654"/>
    <cellStyle name="Normal 4 2 3" xfId="6655"/>
    <cellStyle name="Normal 4 2 4" xfId="4635"/>
    <cellStyle name="Normal 4 20" xfId="1751"/>
    <cellStyle name="Normal 4 20 2" xfId="4636"/>
    <cellStyle name="Normal 4 21" xfId="1752"/>
    <cellStyle name="Normal 4 21 2" xfId="4637"/>
    <cellStyle name="Normal 4 22" xfId="1753"/>
    <cellStyle name="Normal 4 22 2" xfId="4638"/>
    <cellStyle name="Normal 4 23" xfId="1754"/>
    <cellStyle name="Normal 4 23 2" xfId="4639"/>
    <cellStyle name="Normal 4 24" xfId="1755"/>
    <cellStyle name="Normal 4 24 2" xfId="4640"/>
    <cellStyle name="Normal 4 25" xfId="1756"/>
    <cellStyle name="Normal 4 25 2" xfId="4641"/>
    <cellStyle name="Normal 4 26" xfId="1757"/>
    <cellStyle name="Normal 4 26 2" xfId="4642"/>
    <cellStyle name="Normal 4 27" xfId="1758"/>
    <cellStyle name="Normal 4 27 2" xfId="4643"/>
    <cellStyle name="Normal 4 28" xfId="6656"/>
    <cellStyle name="Normal 4 29" xfId="4624"/>
    <cellStyle name="Normal 4 3" xfId="1759"/>
    <cellStyle name="Normal 4 3 2" xfId="4644"/>
    <cellStyle name="Normal 4 4" xfId="1760"/>
    <cellStyle name="Normal 4 4 2" xfId="4645"/>
    <cellStyle name="Normal 4 5" xfId="1761"/>
    <cellStyle name="Normal 4 5 2" xfId="4646"/>
    <cellStyle name="Normal 4 6" xfId="1762"/>
    <cellStyle name="Normal 4 6 2" xfId="4647"/>
    <cellStyle name="Normal 4 7" xfId="1763"/>
    <cellStyle name="Normal 4 7 2" xfId="4648"/>
    <cellStyle name="Normal 4 8" xfId="1764"/>
    <cellStyle name="Normal 4 8 2" xfId="4649"/>
    <cellStyle name="Normal 4 9" xfId="1765"/>
    <cellStyle name="Normal 4 9 2" xfId="4650"/>
    <cellStyle name="Normal 4_BF 8 costing Dated 30th July" xfId="6657"/>
    <cellStyle name="Normal 40" xfId="1766"/>
    <cellStyle name="Normal 40 10" xfId="1767"/>
    <cellStyle name="Normal 40 11" xfId="1768"/>
    <cellStyle name="Normal 40 12" xfId="1769"/>
    <cellStyle name="Normal 40 13" xfId="1770"/>
    <cellStyle name="Normal 40 14" xfId="1771"/>
    <cellStyle name="Normal 40 15" xfId="1772"/>
    <cellStyle name="Normal 40 16" xfId="1773"/>
    <cellStyle name="Normal 40 17" xfId="1774"/>
    <cellStyle name="Normal 40 18" xfId="1775"/>
    <cellStyle name="Normal 40 19" xfId="1776"/>
    <cellStyle name="Normal 40 2" xfId="1777"/>
    <cellStyle name="Normal 40 20" xfId="1778"/>
    <cellStyle name="Normal 40 21" xfId="1779"/>
    <cellStyle name="Normal 40 22" xfId="1780"/>
    <cellStyle name="Normal 40 23" xfId="1781"/>
    <cellStyle name="Normal 40 24" xfId="1782"/>
    <cellStyle name="Normal 40 25" xfId="1783"/>
    <cellStyle name="Normal 40 26" xfId="1784"/>
    <cellStyle name="Normal 40 27" xfId="1785"/>
    <cellStyle name="Normal 40 28" xfId="1786"/>
    <cellStyle name="Normal 40 29" xfId="1787"/>
    <cellStyle name="Normal 40 3" xfId="1788"/>
    <cellStyle name="Normal 40 30" xfId="1789"/>
    <cellStyle name="Normal 40 31" xfId="1790"/>
    <cellStyle name="Normal 40 32" xfId="1791"/>
    <cellStyle name="Normal 40 33" xfId="1792"/>
    <cellStyle name="Normal 40 34" xfId="1793"/>
    <cellStyle name="Normal 40 35" xfId="1794"/>
    <cellStyle name="Normal 40 36" xfId="1795"/>
    <cellStyle name="Normal 40 37" xfId="1796"/>
    <cellStyle name="Normal 40 38" xfId="1797"/>
    <cellStyle name="Normal 40 39" xfId="1798"/>
    <cellStyle name="Normal 40 4" xfId="1799"/>
    <cellStyle name="Normal 40 40" xfId="1800"/>
    <cellStyle name="Normal 40 41" xfId="1801"/>
    <cellStyle name="Normal 40 42" xfId="1802"/>
    <cellStyle name="Normal 40 43" xfId="1803"/>
    <cellStyle name="Normal 40 44" xfId="1804"/>
    <cellStyle name="Normal 40 45" xfId="1805"/>
    <cellStyle name="Normal 40 46" xfId="1806"/>
    <cellStyle name="Normal 40 47" xfId="1807"/>
    <cellStyle name="Normal 40 48" xfId="1808"/>
    <cellStyle name="Normal 40 49" xfId="1809"/>
    <cellStyle name="Normal 40 5" xfId="1810"/>
    <cellStyle name="Normal 40 50" xfId="1811"/>
    <cellStyle name="Normal 40 51" xfId="1812"/>
    <cellStyle name="Normal 40 52" xfId="1813"/>
    <cellStyle name="Normal 40 53" xfId="1814"/>
    <cellStyle name="Normal 40 54" xfId="1815"/>
    <cellStyle name="Normal 40 55" xfId="1816"/>
    <cellStyle name="Normal 40 56" xfId="1817"/>
    <cellStyle name="Normal 40 57" xfId="1818"/>
    <cellStyle name="Normal 40 58" xfId="1819"/>
    <cellStyle name="Normal 40 59" xfId="1820"/>
    <cellStyle name="Normal 40 6" xfId="1821"/>
    <cellStyle name="Normal 40 60" xfId="1822"/>
    <cellStyle name="Normal 40 61" xfId="1823"/>
    <cellStyle name="Normal 40 62" xfId="1824"/>
    <cellStyle name="Normal 40 63" xfId="1825"/>
    <cellStyle name="Normal 40 64" xfId="1826"/>
    <cellStyle name="Normal 40 65" xfId="1827"/>
    <cellStyle name="Normal 40 66" xfId="1828"/>
    <cellStyle name="Normal 40 67" xfId="1829"/>
    <cellStyle name="Normal 40 68" xfId="1830"/>
    <cellStyle name="Normal 40 69" xfId="1831"/>
    <cellStyle name="Normal 40 7" xfId="1832"/>
    <cellStyle name="Normal 40 70" xfId="1833"/>
    <cellStyle name="Normal 40 71" xfId="6658"/>
    <cellStyle name="Normal 40 8" xfId="1834"/>
    <cellStyle name="Normal 40 9" xfId="1835"/>
    <cellStyle name="Normal 41" xfId="1836"/>
    <cellStyle name="Normal 41 2" xfId="6659"/>
    <cellStyle name="Normal 42" xfId="1837"/>
    <cellStyle name="Normal 42 10" xfId="1838"/>
    <cellStyle name="Normal 42 10 2" xfId="4652"/>
    <cellStyle name="Normal 42 100" xfId="1839"/>
    <cellStyle name="Normal 42 100 2" xfId="6660"/>
    <cellStyle name="Normal 42 101" xfId="1840"/>
    <cellStyle name="Normal 42 101 2" xfId="6661"/>
    <cellStyle name="Normal 42 102" xfId="1841"/>
    <cellStyle name="Normal 42 102 2" xfId="6662"/>
    <cellStyle name="Normal 42 103" xfId="1842"/>
    <cellStyle name="Normal 42 103 2" xfId="6663"/>
    <cellStyle name="Normal 42 104" xfId="6664"/>
    <cellStyle name="Normal 42 105" xfId="6665"/>
    <cellStyle name="Normal 42 106" xfId="6666"/>
    <cellStyle name="Normal 42 107" xfId="6667"/>
    <cellStyle name="Normal 42 108" xfId="6668"/>
    <cellStyle name="Normal 42 109" xfId="6669"/>
    <cellStyle name="Normal 42 11" xfId="1843"/>
    <cellStyle name="Normal 42 11 2" xfId="4653"/>
    <cellStyle name="Normal 42 110" xfId="6670"/>
    <cellStyle name="Normal 42 111" xfId="6671"/>
    <cellStyle name="Normal 42 112" xfId="6672"/>
    <cellStyle name="Normal 42 113" xfId="6673"/>
    <cellStyle name="Normal 42 114" xfId="6674"/>
    <cellStyle name="Normal 42 115" xfId="6675"/>
    <cellStyle name="Normal 42 116" xfId="6676"/>
    <cellStyle name="Normal 42 117" xfId="6677"/>
    <cellStyle name="Normal 42 118" xfId="6678"/>
    <cellStyle name="Normal 42 119" xfId="6679"/>
    <cellStyle name="Normal 42 12" xfId="1844"/>
    <cellStyle name="Normal 42 12 2" xfId="4654"/>
    <cellStyle name="Normal 42 120" xfId="6680"/>
    <cellStyle name="Normal 42 121" xfId="6681"/>
    <cellStyle name="Normal 42 122" xfId="6682"/>
    <cellStyle name="Normal 42 123" xfId="6683"/>
    <cellStyle name="Normal 42 124" xfId="6684"/>
    <cellStyle name="Normal 42 125" xfId="6685"/>
    <cellStyle name="Normal 42 126" xfId="6686"/>
    <cellStyle name="Normal 42 127" xfId="6687"/>
    <cellStyle name="Normal 42 128" xfId="1845"/>
    <cellStyle name="Normal 42 128 2" xfId="4655"/>
    <cellStyle name="Normal 42 129" xfId="1846"/>
    <cellStyle name="Normal 42 129 2" xfId="4656"/>
    <cellStyle name="Normal 42 13" xfId="1847"/>
    <cellStyle name="Normal 42 13 2" xfId="4657"/>
    <cellStyle name="Normal 42 130" xfId="1848"/>
    <cellStyle name="Normal 42 130 2" xfId="4658"/>
    <cellStyle name="Normal 42 131" xfId="6688"/>
    <cellStyle name="Normal 42 132" xfId="6689"/>
    <cellStyle name="Normal 42 133" xfId="6690"/>
    <cellStyle name="Normal 42 134" xfId="6691"/>
    <cellStyle name="Normal 42 135" xfId="6692"/>
    <cellStyle name="Normal 42 136" xfId="6693"/>
    <cellStyle name="Normal 42 137" xfId="6694"/>
    <cellStyle name="Normal 42 138" xfId="6695"/>
    <cellStyle name="Normal 42 139" xfId="6696"/>
    <cellStyle name="Normal 42 14" xfId="1849"/>
    <cellStyle name="Normal 42 14 2" xfId="4659"/>
    <cellStyle name="Normal 42 140" xfId="6697"/>
    <cellStyle name="Normal 42 141" xfId="6698"/>
    <cellStyle name="Normal 42 142" xfId="4651"/>
    <cellStyle name="Normal 42 15" xfId="1850"/>
    <cellStyle name="Normal 42 15 2" xfId="4660"/>
    <cellStyle name="Normal 42 16" xfId="1851"/>
    <cellStyle name="Normal 42 16 2" xfId="4661"/>
    <cellStyle name="Normal 42 17" xfId="1852"/>
    <cellStyle name="Normal 42 17 2" xfId="4662"/>
    <cellStyle name="Normal 42 18" xfId="1853"/>
    <cellStyle name="Normal 42 18 2" xfId="4663"/>
    <cellStyle name="Normal 42 19" xfId="1854"/>
    <cellStyle name="Normal 42 19 2" xfId="4664"/>
    <cellStyle name="Normal 42 2" xfId="1855"/>
    <cellStyle name="Normal 42 2 2" xfId="4665"/>
    <cellStyle name="Normal 42 20" xfId="1856"/>
    <cellStyle name="Normal 42 20 2" xfId="4666"/>
    <cellStyle name="Normal 42 21" xfId="1857"/>
    <cellStyle name="Normal 42 21 2" xfId="4667"/>
    <cellStyle name="Normal 42 22" xfId="1858"/>
    <cellStyle name="Normal 42 22 2" xfId="4668"/>
    <cellStyle name="Normal 42 23" xfId="1859"/>
    <cellStyle name="Normal 42 23 2" xfId="4669"/>
    <cellStyle name="Normal 42 24" xfId="1860"/>
    <cellStyle name="Normal 42 24 2" xfId="4670"/>
    <cellStyle name="Normal 42 25" xfId="1861"/>
    <cellStyle name="Normal 42 25 2" xfId="4671"/>
    <cellStyle name="Normal 42 26" xfId="1862"/>
    <cellStyle name="Normal 42 26 2" xfId="4672"/>
    <cellStyle name="Normal 42 27" xfId="1863"/>
    <cellStyle name="Normal 42 27 2" xfId="4673"/>
    <cellStyle name="Normal 42 28" xfId="1864"/>
    <cellStyle name="Normal 42 28 2" xfId="4674"/>
    <cellStyle name="Normal 42 29" xfId="1865"/>
    <cellStyle name="Normal 42 29 2" xfId="4675"/>
    <cellStyle name="Normal 42 3" xfId="1866"/>
    <cellStyle name="Normal 42 3 2" xfId="4676"/>
    <cellStyle name="Normal 42 30" xfId="1867"/>
    <cellStyle name="Normal 42 30 2" xfId="4677"/>
    <cellStyle name="Normal 42 31" xfId="1868"/>
    <cellStyle name="Normal 42 31 2" xfId="4678"/>
    <cellStyle name="Normal 42 32" xfId="1869"/>
    <cellStyle name="Normal 42 32 2" xfId="4679"/>
    <cellStyle name="Normal 42 33" xfId="1870"/>
    <cellStyle name="Normal 42 33 2" xfId="4680"/>
    <cellStyle name="Normal 42 34" xfId="1871"/>
    <cellStyle name="Normal 42 34 2" xfId="4681"/>
    <cellStyle name="Normal 42 35" xfId="1872"/>
    <cellStyle name="Normal 42 35 2" xfId="4682"/>
    <cellStyle name="Normal 42 36" xfId="1873"/>
    <cellStyle name="Normal 42 36 2" xfId="4683"/>
    <cellStyle name="Normal 42 37" xfId="1874"/>
    <cellStyle name="Normal 42 37 2" xfId="4684"/>
    <cellStyle name="Normal 42 38" xfId="1875"/>
    <cellStyle name="Normal 42 38 2" xfId="4685"/>
    <cellStyle name="Normal 42 39" xfId="1876"/>
    <cellStyle name="Normal 42 39 2" xfId="4686"/>
    <cellStyle name="Normal 42 4" xfId="1877"/>
    <cellStyle name="Normal 42 4 2" xfId="4687"/>
    <cellStyle name="Normal 42 40" xfId="1878"/>
    <cellStyle name="Normal 42 40 2" xfId="4688"/>
    <cellStyle name="Normal 42 41" xfId="1879"/>
    <cellStyle name="Normal 42 41 2" xfId="4689"/>
    <cellStyle name="Normal 42 42" xfId="1880"/>
    <cellStyle name="Normal 42 42 2" xfId="4690"/>
    <cellStyle name="Normal 42 43" xfId="1881"/>
    <cellStyle name="Normal 42 43 2" xfId="4691"/>
    <cellStyle name="Normal 42 44" xfId="1882"/>
    <cellStyle name="Normal 42 44 2" xfId="4692"/>
    <cellStyle name="Normal 42 45" xfId="1883"/>
    <cellStyle name="Normal 42 45 2" xfId="4693"/>
    <cellStyle name="Normal 42 46" xfId="1884"/>
    <cellStyle name="Normal 42 46 2" xfId="4694"/>
    <cellStyle name="Normal 42 47" xfId="1885"/>
    <cellStyle name="Normal 42 47 2" xfId="4695"/>
    <cellStyle name="Normal 42 48" xfId="1886"/>
    <cellStyle name="Normal 42 48 2" xfId="4696"/>
    <cellStyle name="Normal 42 49" xfId="1887"/>
    <cellStyle name="Normal 42 49 2" xfId="4697"/>
    <cellStyle name="Normal 42 5" xfId="1888"/>
    <cellStyle name="Normal 42 5 2" xfId="4698"/>
    <cellStyle name="Normal 42 50" xfId="1889"/>
    <cellStyle name="Normal 42 50 2" xfId="4699"/>
    <cellStyle name="Normal 42 51" xfId="1890"/>
    <cellStyle name="Normal 42 51 2" xfId="4700"/>
    <cellStyle name="Normal 42 52" xfId="1891"/>
    <cellStyle name="Normal 42 52 2" xfId="4701"/>
    <cellStyle name="Normal 42 53" xfId="1892"/>
    <cellStyle name="Normal 42 53 2" xfId="4702"/>
    <cellStyle name="Normal 42 54" xfId="1893"/>
    <cellStyle name="Normal 42 54 2" xfId="4703"/>
    <cellStyle name="Normal 42 55" xfId="1894"/>
    <cellStyle name="Normal 42 55 2" xfId="4704"/>
    <cellStyle name="Normal 42 56" xfId="1895"/>
    <cellStyle name="Normal 42 56 2" xfId="4705"/>
    <cellStyle name="Normal 42 57" xfId="1896"/>
    <cellStyle name="Normal 42 57 2" xfId="4706"/>
    <cellStyle name="Normal 42 58" xfId="1897"/>
    <cellStyle name="Normal 42 58 2" xfId="4707"/>
    <cellStyle name="Normal 42 59" xfId="1898"/>
    <cellStyle name="Normal 42 59 2" xfId="4708"/>
    <cellStyle name="Normal 42 6" xfId="1899"/>
    <cellStyle name="Normal 42 6 2" xfId="4709"/>
    <cellStyle name="Normal 42 60" xfId="1900"/>
    <cellStyle name="Normal 42 60 2" xfId="6699"/>
    <cellStyle name="Normal 42 61" xfId="1901"/>
    <cellStyle name="Normal 42 61 2" xfId="6700"/>
    <cellStyle name="Normal 42 62" xfId="1902"/>
    <cellStyle name="Normal 42 62 2" xfId="6701"/>
    <cellStyle name="Normal 42 63" xfId="1903"/>
    <cellStyle name="Normal 42 63 2" xfId="6702"/>
    <cellStyle name="Normal 42 64" xfId="1904"/>
    <cellStyle name="Normal 42 64 2" xfId="6703"/>
    <cellStyle name="Normal 42 65" xfId="1905"/>
    <cellStyle name="Normal 42 65 2" xfId="6704"/>
    <cellStyle name="Normal 42 66" xfId="1906"/>
    <cellStyle name="Normal 42 66 2" xfId="6705"/>
    <cellStyle name="Normal 42 67" xfId="1907"/>
    <cellStyle name="Normal 42 67 2" xfId="6706"/>
    <cellStyle name="Normal 42 68" xfId="1908"/>
    <cellStyle name="Normal 42 68 2" xfId="6707"/>
    <cellStyle name="Normal 42 69" xfId="1909"/>
    <cellStyle name="Normal 42 69 2" xfId="6708"/>
    <cellStyle name="Normal 42 7" xfId="1910"/>
    <cellStyle name="Normal 42 7 2" xfId="4710"/>
    <cellStyle name="Normal 42 70" xfId="1911"/>
    <cellStyle name="Normal 42 70 2" xfId="6709"/>
    <cellStyle name="Normal 42 71" xfId="1912"/>
    <cellStyle name="Normal 42 71 2" xfId="6710"/>
    <cellStyle name="Normal 42 72" xfId="1913"/>
    <cellStyle name="Normal 42 72 2" xfId="6711"/>
    <cellStyle name="Normal 42 73" xfId="1914"/>
    <cellStyle name="Normal 42 73 2" xfId="6712"/>
    <cellStyle name="Normal 42 74" xfId="1915"/>
    <cellStyle name="Normal 42 74 2" xfId="6713"/>
    <cellStyle name="Normal 42 75" xfId="1916"/>
    <cellStyle name="Normal 42 75 2" xfId="6714"/>
    <cellStyle name="Normal 42 76" xfId="1917"/>
    <cellStyle name="Normal 42 76 2" xfId="6715"/>
    <cellStyle name="Normal 42 77" xfId="1918"/>
    <cellStyle name="Normal 42 77 2" xfId="6716"/>
    <cellStyle name="Normal 42 78" xfId="1919"/>
    <cellStyle name="Normal 42 78 2" xfId="6717"/>
    <cellStyle name="Normal 42 79" xfId="1920"/>
    <cellStyle name="Normal 42 79 2" xfId="6718"/>
    <cellStyle name="Normal 42 8" xfId="1921"/>
    <cellStyle name="Normal 42 8 2" xfId="4711"/>
    <cellStyle name="Normal 42 80" xfId="1922"/>
    <cellStyle name="Normal 42 80 2" xfId="6719"/>
    <cellStyle name="Normal 42 81" xfId="1923"/>
    <cellStyle name="Normal 42 81 2" xfId="6720"/>
    <cellStyle name="Normal 42 82" xfId="1924"/>
    <cellStyle name="Normal 42 82 2" xfId="6721"/>
    <cellStyle name="Normal 42 83" xfId="1925"/>
    <cellStyle name="Normal 42 83 2" xfId="6722"/>
    <cellStyle name="Normal 42 84" xfId="1926"/>
    <cellStyle name="Normal 42 84 2" xfId="6723"/>
    <cellStyle name="Normal 42 85" xfId="1927"/>
    <cellStyle name="Normal 42 85 2" xfId="6724"/>
    <cellStyle name="Normal 42 86" xfId="1928"/>
    <cellStyle name="Normal 42 86 2" xfId="6725"/>
    <cellStyle name="Normal 42 87" xfId="1929"/>
    <cellStyle name="Normal 42 87 2" xfId="6726"/>
    <cellStyle name="Normal 42 88" xfId="1930"/>
    <cellStyle name="Normal 42 88 2" xfId="6727"/>
    <cellStyle name="Normal 42 89" xfId="1931"/>
    <cellStyle name="Normal 42 89 2" xfId="6728"/>
    <cellStyle name="Normal 42 9" xfId="1932"/>
    <cellStyle name="Normal 42 9 2" xfId="4712"/>
    <cellStyle name="Normal 42 90" xfId="1933"/>
    <cellStyle name="Normal 42 90 2" xfId="6729"/>
    <cellStyle name="Normal 42 91" xfId="1934"/>
    <cellStyle name="Normal 42 91 2" xfId="6730"/>
    <cellStyle name="Normal 42 92" xfId="1935"/>
    <cellStyle name="Normal 42 92 2" xfId="6731"/>
    <cellStyle name="Normal 42 93" xfId="1936"/>
    <cellStyle name="Normal 42 93 2" xfId="6732"/>
    <cellStyle name="Normal 42 94" xfId="1937"/>
    <cellStyle name="Normal 42 94 2" xfId="6733"/>
    <cellStyle name="Normal 42 95" xfId="1938"/>
    <cellStyle name="Normal 42 95 2" xfId="6734"/>
    <cellStyle name="Normal 42 96" xfId="1939"/>
    <cellStyle name="Normal 42 96 2" xfId="6735"/>
    <cellStyle name="Normal 42 97" xfId="1940"/>
    <cellStyle name="Normal 42 97 2" xfId="6736"/>
    <cellStyle name="Normal 42 98" xfId="1941"/>
    <cellStyle name="Normal 42 98 2" xfId="6737"/>
    <cellStyle name="Normal 42 99" xfId="1942"/>
    <cellStyle name="Normal 42 99 2" xfId="6738"/>
    <cellStyle name="Normal 43" xfId="6739"/>
    <cellStyle name="Normal 43 10" xfId="1943"/>
    <cellStyle name="Normal 43 10 2" xfId="4713"/>
    <cellStyle name="Normal 43 11" xfId="1944"/>
    <cellStyle name="Normal 43 11 2" xfId="4714"/>
    <cellStyle name="Normal 43 12" xfId="1945"/>
    <cellStyle name="Normal 43 12 2" xfId="4715"/>
    <cellStyle name="Normal 43 13" xfId="1946"/>
    <cellStyle name="Normal 43 13 2" xfId="4716"/>
    <cellStyle name="Normal 43 14" xfId="1947"/>
    <cellStyle name="Normal 43 14 2" xfId="4717"/>
    <cellStyle name="Normal 43 15" xfId="1948"/>
    <cellStyle name="Normal 43 15 2" xfId="4718"/>
    <cellStyle name="Normal 43 16" xfId="1949"/>
    <cellStyle name="Normal 43 16 2" xfId="4719"/>
    <cellStyle name="Normal 43 17" xfId="1950"/>
    <cellStyle name="Normal 43 17 2" xfId="4720"/>
    <cellStyle name="Normal 43 18" xfId="1951"/>
    <cellStyle name="Normal 43 18 2" xfId="4721"/>
    <cellStyle name="Normal 43 19" xfId="1952"/>
    <cellStyle name="Normal 43 19 2" xfId="4722"/>
    <cellStyle name="Normal 43 2" xfId="1953"/>
    <cellStyle name="Normal 43 2 2" xfId="4723"/>
    <cellStyle name="Normal 43 20" xfId="1954"/>
    <cellStyle name="Normal 43 20 2" xfId="4724"/>
    <cellStyle name="Normal 43 21" xfId="1955"/>
    <cellStyle name="Normal 43 21 2" xfId="4725"/>
    <cellStyle name="Normal 43 22" xfId="1956"/>
    <cellStyle name="Normal 43 22 2" xfId="4726"/>
    <cellStyle name="Normal 43 23" xfId="1957"/>
    <cellStyle name="Normal 43 23 2" xfId="1958"/>
    <cellStyle name="Normal 43 23 3" xfId="4727"/>
    <cellStyle name="Normal 43 24" xfId="1959"/>
    <cellStyle name="Normal 43 24 2" xfId="1960"/>
    <cellStyle name="Normal 43 24 3" xfId="4728"/>
    <cellStyle name="Normal 43 25" xfId="1961"/>
    <cellStyle name="Normal 43 25 2" xfId="1962"/>
    <cellStyle name="Normal 43 25 3" xfId="4729"/>
    <cellStyle name="Normal 43 26" xfId="1963"/>
    <cellStyle name="Normal 43 26 2" xfId="1964"/>
    <cellStyle name="Normal 43 26 3" xfId="4730"/>
    <cellStyle name="Normal 43 27" xfId="1965"/>
    <cellStyle name="Normal 43 27 2" xfId="1966"/>
    <cellStyle name="Normal 43 27 3" xfId="4731"/>
    <cellStyle name="Normal 43 28" xfId="1967"/>
    <cellStyle name="Normal 43 28 2" xfId="4732"/>
    <cellStyle name="Normal 43 3" xfId="1968"/>
    <cellStyle name="Normal 43 3 2" xfId="4733"/>
    <cellStyle name="Normal 43 4" xfId="1969"/>
    <cellStyle name="Normal 43 4 2" xfId="4734"/>
    <cellStyle name="Normal 43 5" xfId="1970"/>
    <cellStyle name="Normal 43 5 2" xfId="4735"/>
    <cellStyle name="Normal 43 6" xfId="1971"/>
    <cellStyle name="Normal 43 6 2" xfId="4736"/>
    <cellStyle name="Normal 43 7" xfId="1972"/>
    <cellStyle name="Normal 43 7 2" xfId="4737"/>
    <cellStyle name="Normal 43 8" xfId="1973"/>
    <cellStyle name="Normal 43 8 2" xfId="4738"/>
    <cellStyle name="Normal 43 9" xfId="1974"/>
    <cellStyle name="Normal 43 9 2" xfId="4739"/>
    <cellStyle name="Normal 44" xfId="1975"/>
    <cellStyle name="Normal 44 2" xfId="4740"/>
    <cellStyle name="Normal 44 3" xfId="4741"/>
    <cellStyle name="Normal 44 4" xfId="6740"/>
    <cellStyle name="Normal 45" xfId="1976"/>
    <cellStyle name="Normal 45 10" xfId="1977"/>
    <cellStyle name="Normal 45 10 2" xfId="4743"/>
    <cellStyle name="Normal 45 11" xfId="1978"/>
    <cellStyle name="Normal 45 11 2" xfId="4744"/>
    <cellStyle name="Normal 45 12" xfId="1979"/>
    <cellStyle name="Normal 45 12 2" xfId="4745"/>
    <cellStyle name="Normal 45 13" xfId="1980"/>
    <cellStyle name="Normal 45 13 2" xfId="4746"/>
    <cellStyle name="Normal 45 14" xfId="1981"/>
    <cellStyle name="Normal 45 14 2" xfId="4747"/>
    <cellStyle name="Normal 45 15" xfId="1982"/>
    <cellStyle name="Normal 45 15 2" xfId="4748"/>
    <cellStyle name="Normal 45 16" xfId="1983"/>
    <cellStyle name="Normal 45 16 2" xfId="4749"/>
    <cellStyle name="Normal 45 17" xfId="1984"/>
    <cellStyle name="Normal 45 17 2" xfId="4750"/>
    <cellStyle name="Normal 45 18" xfId="1985"/>
    <cellStyle name="Normal 45 18 2" xfId="4751"/>
    <cellStyle name="Normal 45 19" xfId="1986"/>
    <cellStyle name="Normal 45 19 2" xfId="4752"/>
    <cellStyle name="Normal 45 2" xfId="1987"/>
    <cellStyle name="Normal 45 2 2" xfId="4753"/>
    <cellStyle name="Normal 45 20" xfId="1988"/>
    <cellStyle name="Normal 45 20 2" xfId="1989"/>
    <cellStyle name="Normal 45 20 3" xfId="4754"/>
    <cellStyle name="Normal 45 21" xfId="1990"/>
    <cellStyle name="Normal 45 21 2" xfId="1991"/>
    <cellStyle name="Normal 45 21 3" xfId="4755"/>
    <cellStyle name="Normal 45 22" xfId="1992"/>
    <cellStyle name="Normal 45 22 2" xfId="1993"/>
    <cellStyle name="Normal 45 22 3" xfId="4756"/>
    <cellStyle name="Normal 45 23" xfId="1994"/>
    <cellStyle name="Normal 45 23 2" xfId="1995"/>
    <cellStyle name="Normal 45 23 3" xfId="4757"/>
    <cellStyle name="Normal 45 24" xfId="1996"/>
    <cellStyle name="Normal 45 24 2" xfId="1997"/>
    <cellStyle name="Normal 45 24 3" xfId="4758"/>
    <cellStyle name="Normal 45 25" xfId="4742"/>
    <cellStyle name="Normal 45 3" xfId="1998"/>
    <cellStyle name="Normal 45 3 2" xfId="4759"/>
    <cellStyle name="Normal 45 4" xfId="1999"/>
    <cellStyle name="Normal 45 4 2" xfId="4760"/>
    <cellStyle name="Normal 45 5" xfId="2000"/>
    <cellStyle name="Normal 45 5 2" xfId="4761"/>
    <cellStyle name="Normal 45 6" xfId="2001"/>
    <cellStyle name="Normal 45 6 2" xfId="4762"/>
    <cellStyle name="Normal 45 7" xfId="2002"/>
    <cellStyle name="Normal 45 7 2" xfId="4763"/>
    <cellStyle name="Normal 45 8" xfId="2003"/>
    <cellStyle name="Normal 45 8 2" xfId="4764"/>
    <cellStyle name="Normal 45 9" xfId="2004"/>
    <cellStyle name="Normal 45 9 2" xfId="4765"/>
    <cellStyle name="Normal 46" xfId="2005"/>
    <cellStyle name="Normal 46 10" xfId="2006"/>
    <cellStyle name="Normal 46 10 2" xfId="4767"/>
    <cellStyle name="Normal 46 11" xfId="2007"/>
    <cellStyle name="Normal 46 11 2" xfId="4768"/>
    <cellStyle name="Normal 46 12" xfId="2008"/>
    <cellStyle name="Normal 46 12 2" xfId="4769"/>
    <cellStyle name="Normal 46 13" xfId="2009"/>
    <cellStyle name="Normal 46 13 2" xfId="4770"/>
    <cellStyle name="Normal 46 14" xfId="2010"/>
    <cellStyle name="Normal 46 14 2" xfId="4771"/>
    <cellStyle name="Normal 46 15" xfId="2011"/>
    <cellStyle name="Normal 46 15 2" xfId="4772"/>
    <cellStyle name="Normal 46 16" xfId="2012"/>
    <cellStyle name="Normal 46 16 2" xfId="4773"/>
    <cellStyle name="Normal 46 17" xfId="2013"/>
    <cellStyle name="Normal 46 17 2" xfId="4774"/>
    <cellStyle name="Normal 46 18" xfId="2014"/>
    <cellStyle name="Normal 46 18 2" xfId="4775"/>
    <cellStyle name="Normal 46 19" xfId="2015"/>
    <cellStyle name="Normal 46 19 2" xfId="4776"/>
    <cellStyle name="Normal 46 2" xfId="2016"/>
    <cellStyle name="Normal 46 2 2" xfId="4777"/>
    <cellStyle name="Normal 46 20" xfId="4778"/>
    <cellStyle name="Normal 46 21" xfId="4779"/>
    <cellStyle name="Normal 46 22" xfId="4780"/>
    <cellStyle name="Normal 46 23" xfId="4781"/>
    <cellStyle name="Normal 46 24" xfId="4782"/>
    <cellStyle name="Normal 46 25" xfId="4783"/>
    <cellStyle name="Normal 46 26" xfId="4784"/>
    <cellStyle name="Normal 46 27" xfId="4785"/>
    <cellStyle name="Normal 46 28" xfId="4786"/>
    <cellStyle name="Normal 46 29" xfId="4787"/>
    <cellStyle name="Normal 46 3" xfId="2017"/>
    <cellStyle name="Normal 46 3 2" xfId="4788"/>
    <cellStyle name="Normal 46 30" xfId="4789"/>
    <cellStyle name="Normal 46 31" xfId="4790"/>
    <cellStyle name="Normal 46 32" xfId="4791"/>
    <cellStyle name="Normal 46 33" xfId="4792"/>
    <cellStyle name="Normal 46 34" xfId="4793"/>
    <cellStyle name="Normal 46 35" xfId="4794"/>
    <cellStyle name="Normal 46 36" xfId="4795"/>
    <cellStyle name="Normal 46 37" xfId="4796"/>
    <cellStyle name="Normal 46 38" xfId="4797"/>
    <cellStyle name="Normal 46 39" xfId="4766"/>
    <cellStyle name="Normal 46 4" xfId="2018"/>
    <cellStyle name="Normal 46 4 2" xfId="4798"/>
    <cellStyle name="Normal 46 5" xfId="2019"/>
    <cellStyle name="Normal 46 5 2" xfId="4799"/>
    <cellStyle name="Normal 46 6" xfId="2020"/>
    <cellStyle name="Normal 46 6 2" xfId="4800"/>
    <cellStyle name="Normal 46 7" xfId="2021"/>
    <cellStyle name="Normal 46 7 2" xfId="4801"/>
    <cellStyle name="Normal 46 8" xfId="2022"/>
    <cellStyle name="Normal 46 8 2" xfId="4802"/>
    <cellStyle name="Normal 46 9" xfId="2023"/>
    <cellStyle name="Normal 46 9 2" xfId="4803"/>
    <cellStyle name="Normal 47" xfId="2024"/>
    <cellStyle name="Normal 47 10" xfId="2025"/>
    <cellStyle name="Normal 47 10 2" xfId="4805"/>
    <cellStyle name="Normal 47 11" xfId="2026"/>
    <cellStyle name="Normal 47 11 2" xfId="4806"/>
    <cellStyle name="Normal 47 12" xfId="2027"/>
    <cellStyle name="Normal 47 12 2" xfId="4807"/>
    <cellStyle name="Normal 47 13" xfId="2028"/>
    <cellStyle name="Normal 47 13 2" xfId="4808"/>
    <cellStyle name="Normal 47 14" xfId="2029"/>
    <cellStyle name="Normal 47 14 2" xfId="4809"/>
    <cellStyle name="Normal 47 15" xfId="2030"/>
    <cellStyle name="Normal 47 15 2" xfId="4810"/>
    <cellStyle name="Normal 47 16" xfId="2031"/>
    <cellStyle name="Normal 47 16 2" xfId="4811"/>
    <cellStyle name="Normal 47 17" xfId="2032"/>
    <cellStyle name="Normal 47 17 2" xfId="4812"/>
    <cellStyle name="Normal 47 18" xfId="2033"/>
    <cellStyle name="Normal 47 18 2" xfId="4813"/>
    <cellStyle name="Normal 47 19" xfId="2034"/>
    <cellStyle name="Normal 47 19 2" xfId="4814"/>
    <cellStyle name="Normal 47 2" xfId="2035"/>
    <cellStyle name="Normal 47 2 2" xfId="4815"/>
    <cellStyle name="Normal 47 20" xfId="2036"/>
    <cellStyle name="Normal 47 20 2" xfId="4816"/>
    <cellStyle name="Normal 47 21" xfId="2037"/>
    <cellStyle name="Normal 47 21 2" xfId="4817"/>
    <cellStyle name="Normal 47 22" xfId="2038"/>
    <cellStyle name="Normal 47 22 2" xfId="4818"/>
    <cellStyle name="Normal 47 23" xfId="4804"/>
    <cellStyle name="Normal 47 3" xfId="2039"/>
    <cellStyle name="Normal 47 3 2" xfId="4819"/>
    <cellStyle name="Normal 47 4" xfId="2040"/>
    <cellStyle name="Normal 47 4 2" xfId="4820"/>
    <cellStyle name="Normal 47 5" xfId="2041"/>
    <cellStyle name="Normal 47 5 2" xfId="4821"/>
    <cellStyle name="Normal 47 6" xfId="2042"/>
    <cellStyle name="Normal 47 6 2" xfId="4822"/>
    <cellStyle name="Normal 47 7" xfId="2043"/>
    <cellStyle name="Normal 47 7 2" xfId="4823"/>
    <cellStyle name="Normal 47 8" xfId="2044"/>
    <cellStyle name="Normal 47 8 2" xfId="4824"/>
    <cellStyle name="Normal 47 9" xfId="2045"/>
    <cellStyle name="Normal 47 9 2" xfId="4825"/>
    <cellStyle name="Normal 48" xfId="2046"/>
    <cellStyle name="Normal 48 10" xfId="2047"/>
    <cellStyle name="Normal 48 10 2" xfId="4827"/>
    <cellStyle name="Normal 48 11" xfId="2048"/>
    <cellStyle name="Normal 48 11 2" xfId="4828"/>
    <cellStyle name="Normal 48 12" xfId="2049"/>
    <cellStyle name="Normal 48 12 2" xfId="4829"/>
    <cellStyle name="Normal 48 13" xfId="2050"/>
    <cellStyle name="Normal 48 13 2" xfId="4830"/>
    <cellStyle name="Normal 48 14" xfId="2051"/>
    <cellStyle name="Normal 48 14 2" xfId="4831"/>
    <cellStyle name="Normal 48 15" xfId="2052"/>
    <cellStyle name="Normal 48 15 2" xfId="4832"/>
    <cellStyle name="Normal 48 16" xfId="2053"/>
    <cellStyle name="Normal 48 16 2" xfId="4833"/>
    <cellStyle name="Normal 48 17" xfId="2054"/>
    <cellStyle name="Normal 48 17 2" xfId="4834"/>
    <cellStyle name="Normal 48 18" xfId="2055"/>
    <cellStyle name="Normal 48 18 2" xfId="4835"/>
    <cellStyle name="Normal 48 19" xfId="2056"/>
    <cellStyle name="Normal 48 19 2" xfId="4836"/>
    <cellStyle name="Normal 48 2" xfId="2057"/>
    <cellStyle name="Normal 48 2 2" xfId="4837"/>
    <cellStyle name="Normal 48 20" xfId="2058"/>
    <cellStyle name="Normal 48 20 2" xfId="4838"/>
    <cellStyle name="Normal 48 21" xfId="2059"/>
    <cellStyle name="Normal 48 21 2" xfId="4839"/>
    <cellStyle name="Normal 48 22" xfId="2060"/>
    <cellStyle name="Normal 48 22 2" xfId="4840"/>
    <cellStyle name="Normal 48 23" xfId="4826"/>
    <cellStyle name="Normal 48 3" xfId="2061"/>
    <cellStyle name="Normal 48 3 2" xfId="4841"/>
    <cellStyle name="Normal 48 4" xfId="2062"/>
    <cellStyle name="Normal 48 4 2" xfId="4842"/>
    <cellStyle name="Normal 48 5" xfId="2063"/>
    <cellStyle name="Normal 48 5 2" xfId="4843"/>
    <cellStyle name="Normal 48 6" xfId="2064"/>
    <cellStyle name="Normal 48 6 2" xfId="4844"/>
    <cellStyle name="Normal 48 7" xfId="2065"/>
    <cellStyle name="Normal 48 7 2" xfId="4845"/>
    <cellStyle name="Normal 48 8" xfId="2066"/>
    <cellStyle name="Normal 48 8 2" xfId="4846"/>
    <cellStyle name="Normal 48 9" xfId="2067"/>
    <cellStyle name="Normal 48 9 2" xfId="4847"/>
    <cellStyle name="Normal 49" xfId="2068"/>
    <cellStyle name="Normal 49 10" xfId="2069"/>
    <cellStyle name="Normal 49 10 2" xfId="4849"/>
    <cellStyle name="Normal 49 11" xfId="2070"/>
    <cellStyle name="Normal 49 11 2" xfId="4850"/>
    <cellStyle name="Normal 49 12" xfId="2071"/>
    <cellStyle name="Normal 49 12 2" xfId="4851"/>
    <cellStyle name="Normal 49 13" xfId="2072"/>
    <cellStyle name="Normal 49 13 2" xfId="4852"/>
    <cellStyle name="Normal 49 14" xfId="2073"/>
    <cellStyle name="Normal 49 14 2" xfId="4853"/>
    <cellStyle name="Normal 49 15" xfId="2074"/>
    <cellStyle name="Normal 49 15 2" xfId="4854"/>
    <cellStyle name="Normal 49 16" xfId="2075"/>
    <cellStyle name="Normal 49 16 2" xfId="4855"/>
    <cellStyle name="Normal 49 17" xfId="2076"/>
    <cellStyle name="Normal 49 17 2" xfId="4856"/>
    <cellStyle name="Normal 49 18" xfId="2077"/>
    <cellStyle name="Normal 49 18 2" xfId="4857"/>
    <cellStyle name="Normal 49 19" xfId="2078"/>
    <cellStyle name="Normal 49 19 2" xfId="4858"/>
    <cellStyle name="Normal 49 2" xfId="2079"/>
    <cellStyle name="Normal 49 2 2" xfId="4859"/>
    <cellStyle name="Normal 49 20" xfId="2080"/>
    <cellStyle name="Normal 49 20 2" xfId="4860"/>
    <cellStyle name="Normal 49 21" xfId="2081"/>
    <cellStyle name="Normal 49 21 2" xfId="4861"/>
    <cellStyle name="Normal 49 22" xfId="2082"/>
    <cellStyle name="Normal 49 22 2" xfId="4862"/>
    <cellStyle name="Normal 49 23" xfId="4848"/>
    <cellStyle name="Normal 49 3" xfId="2083"/>
    <cellStyle name="Normal 49 3 2" xfId="4863"/>
    <cellStyle name="Normal 49 4" xfId="2084"/>
    <cellStyle name="Normal 49 4 2" xfId="4864"/>
    <cellStyle name="Normal 49 5" xfId="2085"/>
    <cellStyle name="Normal 49 5 2" xfId="4865"/>
    <cellStyle name="Normal 49 6" xfId="2086"/>
    <cellStyle name="Normal 49 6 2" xfId="4866"/>
    <cellStyle name="Normal 49 7" xfId="2087"/>
    <cellStyle name="Normal 49 7 2" xfId="4867"/>
    <cellStyle name="Normal 49 8" xfId="2088"/>
    <cellStyle name="Normal 49 8 2" xfId="4868"/>
    <cellStyle name="Normal 49 9" xfId="2089"/>
    <cellStyle name="Normal 49 9 2" xfId="4869"/>
    <cellStyle name="Normal 5" xfId="2090"/>
    <cellStyle name="Normal 5 10" xfId="2091"/>
    <cellStyle name="Normal 5 10 2" xfId="4871"/>
    <cellStyle name="Normal 5 100" xfId="2092"/>
    <cellStyle name="Normal 5 101" xfId="2093"/>
    <cellStyle name="Normal 5 102" xfId="2094"/>
    <cellStyle name="Normal 5 103" xfId="2095"/>
    <cellStyle name="Normal 5 104" xfId="2096"/>
    <cellStyle name="Normal 5 105" xfId="2097"/>
    <cellStyle name="Normal 5 106" xfId="2098"/>
    <cellStyle name="Normal 5 107" xfId="2099"/>
    <cellStyle name="Normal 5 108" xfId="2100"/>
    <cellStyle name="Normal 5 109" xfId="2101"/>
    <cellStyle name="Normal 5 11" xfId="2102"/>
    <cellStyle name="Normal 5 11 2" xfId="4872"/>
    <cellStyle name="Normal 5 110" xfId="2103"/>
    <cellStyle name="Normal 5 111" xfId="2104"/>
    <cellStyle name="Normal 5 112" xfId="2105"/>
    <cellStyle name="Normal 5 113" xfId="2106"/>
    <cellStyle name="Normal 5 114" xfId="2107"/>
    <cellStyle name="Normal 5 115" xfId="2108"/>
    <cellStyle name="Normal 5 116" xfId="2109"/>
    <cellStyle name="Normal 5 117" xfId="2110"/>
    <cellStyle name="Normal 5 118" xfId="2111"/>
    <cellStyle name="Normal 5 119" xfId="2112"/>
    <cellStyle name="Normal 5 12" xfId="2113"/>
    <cellStyle name="Normal 5 12 2" xfId="4873"/>
    <cellStyle name="Normal 5 120" xfId="2114"/>
    <cellStyle name="Normal 5 121" xfId="2115"/>
    <cellStyle name="Normal 5 122" xfId="2116"/>
    <cellStyle name="Normal 5 123" xfId="2117"/>
    <cellStyle name="Normal 5 124" xfId="2118"/>
    <cellStyle name="Normal 5 125" xfId="2119"/>
    <cellStyle name="Normal 5 126" xfId="2120"/>
    <cellStyle name="Normal 5 127" xfId="2121"/>
    <cellStyle name="Normal 5 128" xfId="2122"/>
    <cellStyle name="Normal 5 129" xfId="2123"/>
    <cellStyle name="Normal 5 13" xfId="2124"/>
    <cellStyle name="Normal 5 13 2" xfId="4874"/>
    <cellStyle name="Normal 5 130" xfId="2125"/>
    <cellStyle name="Normal 5 131" xfId="2126"/>
    <cellStyle name="Normal 5 132" xfId="2127"/>
    <cellStyle name="Normal 5 133" xfId="2128"/>
    <cellStyle name="Normal 5 134" xfId="2129"/>
    <cellStyle name="Normal 5 135" xfId="4870"/>
    <cellStyle name="Normal 5 14" xfId="2130"/>
    <cellStyle name="Normal 5 14 2" xfId="4875"/>
    <cellStyle name="Normal 5 15" xfId="2131"/>
    <cellStyle name="Normal 5 15 2" xfId="4876"/>
    <cellStyle name="Normal 5 16" xfId="2132"/>
    <cellStyle name="Normal 5 16 2" xfId="4877"/>
    <cellStyle name="Normal 5 17" xfId="2133"/>
    <cellStyle name="Normal 5 17 2" xfId="4878"/>
    <cellStyle name="Normal 5 18" xfId="2134"/>
    <cellStyle name="Normal 5 18 2" xfId="4879"/>
    <cellStyle name="Normal 5 19" xfId="2135"/>
    <cellStyle name="Normal 5 19 2" xfId="4880"/>
    <cellStyle name="Normal 5 2" xfId="2136"/>
    <cellStyle name="Normal 5 2 2" xfId="6741"/>
    <cellStyle name="Normal 5 2 3" xfId="6742"/>
    <cellStyle name="Normal 5 2 4" xfId="4881"/>
    <cellStyle name="Normal 5 20" xfId="2137"/>
    <cellStyle name="Normal 5 20 2" xfId="4882"/>
    <cellStyle name="Normal 5 21" xfId="2138"/>
    <cellStyle name="Normal 5 21 2" xfId="4883"/>
    <cellStyle name="Normal 5 22" xfId="2139"/>
    <cellStyle name="Normal 5 22 2" xfId="4884"/>
    <cellStyle name="Normal 5 23" xfId="2140"/>
    <cellStyle name="Normal 5 23 2" xfId="4885"/>
    <cellStyle name="Normal 5 24" xfId="2141"/>
    <cellStyle name="Normal 5 24 2" xfId="4886"/>
    <cellStyle name="Normal 5 25" xfId="2142"/>
    <cellStyle name="Normal 5 25 2" xfId="4887"/>
    <cellStyle name="Normal 5 26" xfId="2143"/>
    <cellStyle name="Normal 5 26 2" xfId="4888"/>
    <cellStyle name="Normal 5 27" xfId="2144"/>
    <cellStyle name="Normal 5 27 2" xfId="4889"/>
    <cellStyle name="Normal 5 28" xfId="2145"/>
    <cellStyle name="Normal 5 28 2" xfId="4890"/>
    <cellStyle name="Normal 5 29" xfId="2146"/>
    <cellStyle name="Normal 5 29 2" xfId="4891"/>
    <cellStyle name="Normal 5 3" xfId="2147"/>
    <cellStyle name="Normal 5 3 2" xfId="4892"/>
    <cellStyle name="Normal 5 30" xfId="2148"/>
    <cellStyle name="Normal 5 30 2" xfId="4893"/>
    <cellStyle name="Normal 5 31" xfId="2149"/>
    <cellStyle name="Normal 5 31 2" xfId="4894"/>
    <cellStyle name="Normal 5 32" xfId="2150"/>
    <cellStyle name="Normal 5 32 2" xfId="4895"/>
    <cellStyle name="Normal 5 33" xfId="2151"/>
    <cellStyle name="Normal 5 33 2" xfId="4896"/>
    <cellStyle name="Normal 5 34" xfId="2152"/>
    <cellStyle name="Normal 5 34 2" xfId="4897"/>
    <cellStyle name="Normal 5 35" xfId="2153"/>
    <cellStyle name="Normal 5 35 2" xfId="4898"/>
    <cellStyle name="Normal 5 36" xfId="2154"/>
    <cellStyle name="Normal 5 36 2" xfId="4899"/>
    <cellStyle name="Normal 5 37" xfId="2155"/>
    <cellStyle name="Normal 5 37 2" xfId="4900"/>
    <cellStyle name="Normal 5 38" xfId="2156"/>
    <cellStyle name="Normal 5 38 2" xfId="4901"/>
    <cellStyle name="Normal 5 39" xfId="2157"/>
    <cellStyle name="Normal 5 39 2" xfId="4902"/>
    <cellStyle name="Normal 5 4" xfId="2158"/>
    <cellStyle name="Normal 5 4 2" xfId="4903"/>
    <cellStyle name="Normal 5 40" xfId="2159"/>
    <cellStyle name="Normal 5 40 2" xfId="4904"/>
    <cellStyle name="Normal 5 41" xfId="2160"/>
    <cellStyle name="Normal 5 41 2" xfId="4905"/>
    <cellStyle name="Normal 5 42" xfId="2161"/>
    <cellStyle name="Normal 5 42 2" xfId="4906"/>
    <cellStyle name="Normal 5 43" xfId="2162"/>
    <cellStyle name="Normal 5 43 2" xfId="4907"/>
    <cellStyle name="Normal 5 44" xfId="2163"/>
    <cellStyle name="Normal 5 44 2" xfId="4908"/>
    <cellStyle name="Normal 5 45" xfId="2164"/>
    <cellStyle name="Normal 5 45 2" xfId="4909"/>
    <cellStyle name="Normal 5 46" xfId="2165"/>
    <cellStyle name="Normal 5 46 2" xfId="4910"/>
    <cellStyle name="Normal 5 47" xfId="2166"/>
    <cellStyle name="Normal 5 47 2" xfId="4911"/>
    <cellStyle name="Normal 5 48" xfId="2167"/>
    <cellStyle name="Normal 5 48 2" xfId="4912"/>
    <cellStyle name="Normal 5 49" xfId="2168"/>
    <cellStyle name="Normal 5 49 2" xfId="4913"/>
    <cellStyle name="Normal 5 5" xfId="2169"/>
    <cellStyle name="Normal 5 5 2" xfId="4914"/>
    <cellStyle name="Normal 5 50" xfId="2170"/>
    <cellStyle name="Normal 5 50 2" xfId="4915"/>
    <cellStyle name="Normal 5 51" xfId="2171"/>
    <cellStyle name="Normal 5 51 2" xfId="4916"/>
    <cellStyle name="Normal 5 52" xfId="2172"/>
    <cellStyle name="Normal 5 52 2" xfId="4917"/>
    <cellStyle name="Normal 5 53" xfId="2173"/>
    <cellStyle name="Normal 5 53 2" xfId="4918"/>
    <cellStyle name="Normal 5 54" xfId="2174"/>
    <cellStyle name="Normal 5 55" xfId="2175"/>
    <cellStyle name="Normal 5 56" xfId="2176"/>
    <cellStyle name="Normal 5 57" xfId="2177"/>
    <cellStyle name="Normal 5 58" xfId="2178"/>
    <cellStyle name="Normal 5 59" xfId="2179"/>
    <cellStyle name="Normal 5 6" xfId="2180"/>
    <cellStyle name="Normal 5 6 2" xfId="4919"/>
    <cellStyle name="Normal 5 60" xfId="2181"/>
    <cellStyle name="Normal 5 61" xfId="2182"/>
    <cellStyle name="Normal 5 62" xfId="2183"/>
    <cellStyle name="Normal 5 63" xfId="2184"/>
    <cellStyle name="Normal 5 64" xfId="2185"/>
    <cellStyle name="Normal 5 65" xfId="2186"/>
    <cellStyle name="Normal 5 66" xfId="2187"/>
    <cellStyle name="Normal 5 67" xfId="2188"/>
    <cellStyle name="Normal 5 68" xfId="2189"/>
    <cellStyle name="Normal 5 69" xfId="2190"/>
    <cellStyle name="Normal 5 7" xfId="2191"/>
    <cellStyle name="Normal 5 7 2" xfId="4920"/>
    <cellStyle name="Normal 5 70" xfId="2192"/>
    <cellStyle name="Normal 5 71" xfId="2193"/>
    <cellStyle name="Normal 5 72" xfId="2194"/>
    <cellStyle name="Normal 5 73" xfId="2195"/>
    <cellStyle name="Normal 5 74" xfId="2196"/>
    <cellStyle name="Normal 5 75" xfId="2197"/>
    <cellStyle name="Normal 5 76" xfId="2198"/>
    <cellStyle name="Normal 5 77" xfId="2199"/>
    <cellStyle name="Normal 5 78" xfId="2200"/>
    <cellStyle name="Normal 5 79" xfId="2201"/>
    <cellStyle name="Normal 5 8" xfId="2202"/>
    <cellStyle name="Normal 5 8 2" xfId="4921"/>
    <cellStyle name="Normal 5 80" xfId="2203"/>
    <cellStyle name="Normal 5 81" xfId="2204"/>
    <cellStyle name="Normal 5 82" xfId="2205"/>
    <cellStyle name="Normal 5 83" xfId="2206"/>
    <cellStyle name="Normal 5 84" xfId="2207"/>
    <cellStyle name="Normal 5 85" xfId="2208"/>
    <cellStyle name="Normal 5 86" xfId="2209"/>
    <cellStyle name="Normal 5 87" xfId="2210"/>
    <cellStyle name="Normal 5 88" xfId="2211"/>
    <cellStyle name="Normal 5 89" xfId="2212"/>
    <cellStyle name="Normal 5 9" xfId="2213"/>
    <cellStyle name="Normal 5 9 2" xfId="4922"/>
    <cellStyle name="Normal 5 90" xfId="2214"/>
    <cellStyle name="Normal 5 91" xfId="2215"/>
    <cellStyle name="Normal 5 92" xfId="2216"/>
    <cellStyle name="Normal 5 93" xfId="2217"/>
    <cellStyle name="Normal 5 94" xfId="2218"/>
    <cellStyle name="Normal 5 95" xfId="2219"/>
    <cellStyle name="Normal 5 96" xfId="2220"/>
    <cellStyle name="Normal 5 97" xfId="2221"/>
    <cellStyle name="Normal 5 98" xfId="2222"/>
    <cellStyle name="Normal 5 99" xfId="2223"/>
    <cellStyle name="Normal 50" xfId="2224"/>
    <cellStyle name="Normal 50 10" xfId="2225"/>
    <cellStyle name="Normal 50 10 2" xfId="4924"/>
    <cellStyle name="Normal 50 11" xfId="2226"/>
    <cellStyle name="Normal 50 11 2" xfId="4925"/>
    <cellStyle name="Normal 50 12" xfId="2227"/>
    <cellStyle name="Normal 50 12 2" xfId="4926"/>
    <cellStyle name="Normal 50 13" xfId="2228"/>
    <cellStyle name="Normal 50 13 2" xfId="4927"/>
    <cellStyle name="Normal 50 14" xfId="2229"/>
    <cellStyle name="Normal 50 14 2" xfId="4928"/>
    <cellStyle name="Normal 50 15" xfId="2230"/>
    <cellStyle name="Normal 50 15 2" xfId="4929"/>
    <cellStyle name="Normal 50 16" xfId="2231"/>
    <cellStyle name="Normal 50 16 2" xfId="4930"/>
    <cellStyle name="Normal 50 17" xfId="2232"/>
    <cellStyle name="Normal 50 17 2" xfId="4931"/>
    <cellStyle name="Normal 50 18" xfId="2233"/>
    <cellStyle name="Normal 50 18 2" xfId="4932"/>
    <cellStyle name="Normal 50 19" xfId="2234"/>
    <cellStyle name="Normal 50 19 2" xfId="4933"/>
    <cellStyle name="Normal 50 2" xfId="2235"/>
    <cellStyle name="Normal 50 2 2" xfId="4934"/>
    <cellStyle name="Normal 50 20" xfId="2236"/>
    <cellStyle name="Normal 50 20 2" xfId="4935"/>
    <cellStyle name="Normal 50 21" xfId="2237"/>
    <cellStyle name="Normal 50 21 2" xfId="4936"/>
    <cellStyle name="Normal 50 22" xfId="2238"/>
    <cellStyle name="Normal 50 22 2" xfId="4937"/>
    <cellStyle name="Normal 50 23" xfId="4923"/>
    <cellStyle name="Normal 50 3" xfId="2239"/>
    <cellStyle name="Normal 50 3 2" xfId="4938"/>
    <cellStyle name="Normal 50 4" xfId="2240"/>
    <cellStyle name="Normal 50 4 2" xfId="4939"/>
    <cellStyle name="Normal 50 5" xfId="2241"/>
    <cellStyle name="Normal 50 5 2" xfId="4940"/>
    <cellStyle name="Normal 50 6" xfId="2242"/>
    <cellStyle name="Normal 50 6 2" xfId="4941"/>
    <cellStyle name="Normal 50 7" xfId="2243"/>
    <cellStyle name="Normal 50 7 2" xfId="4942"/>
    <cellStyle name="Normal 50 8" xfId="2244"/>
    <cellStyle name="Normal 50 8 2" xfId="4943"/>
    <cellStyle name="Normal 50 9" xfId="2245"/>
    <cellStyle name="Normal 50 9 2" xfId="4944"/>
    <cellStyle name="Normal 51" xfId="2246"/>
    <cellStyle name="Normal 51 10" xfId="2247"/>
    <cellStyle name="Normal 51 10 2" xfId="4946"/>
    <cellStyle name="Normal 51 11" xfId="2248"/>
    <cellStyle name="Normal 51 11 2" xfId="4947"/>
    <cellStyle name="Normal 51 12" xfId="2249"/>
    <cellStyle name="Normal 51 12 2" xfId="4948"/>
    <cellStyle name="Normal 51 13" xfId="2250"/>
    <cellStyle name="Normal 51 13 2" xfId="4949"/>
    <cellStyle name="Normal 51 14" xfId="2251"/>
    <cellStyle name="Normal 51 14 2" xfId="4950"/>
    <cellStyle name="Normal 51 15" xfId="2252"/>
    <cellStyle name="Normal 51 15 2" xfId="4951"/>
    <cellStyle name="Normal 51 16" xfId="2253"/>
    <cellStyle name="Normal 51 16 2" xfId="4952"/>
    <cellStyle name="Normal 51 17" xfId="2254"/>
    <cellStyle name="Normal 51 17 2" xfId="4953"/>
    <cellStyle name="Normal 51 18" xfId="2255"/>
    <cellStyle name="Normal 51 18 2" xfId="4954"/>
    <cellStyle name="Normal 51 19" xfId="2256"/>
    <cellStyle name="Normal 51 19 2" xfId="4955"/>
    <cellStyle name="Normal 51 2" xfId="2257"/>
    <cellStyle name="Normal 51 2 2" xfId="4956"/>
    <cellStyle name="Normal 51 20" xfId="2258"/>
    <cellStyle name="Normal 51 20 2" xfId="4957"/>
    <cellStyle name="Normal 51 21" xfId="2259"/>
    <cellStyle name="Normal 51 21 2" xfId="4958"/>
    <cellStyle name="Normal 51 22" xfId="2260"/>
    <cellStyle name="Normal 51 22 2" xfId="4959"/>
    <cellStyle name="Normal 51 23" xfId="4945"/>
    <cellStyle name="Normal 51 3" xfId="2261"/>
    <cellStyle name="Normal 51 3 2" xfId="4960"/>
    <cellStyle name="Normal 51 4" xfId="2262"/>
    <cellStyle name="Normal 51 4 2" xfId="4961"/>
    <cellStyle name="Normal 51 5" xfId="2263"/>
    <cellStyle name="Normal 51 5 2" xfId="4962"/>
    <cellStyle name="Normal 51 6" xfId="2264"/>
    <cellStyle name="Normal 51 6 2" xfId="4963"/>
    <cellStyle name="Normal 51 7" xfId="2265"/>
    <cellStyle name="Normal 51 7 2" xfId="4964"/>
    <cellStyle name="Normal 51 8" xfId="2266"/>
    <cellStyle name="Normal 51 8 2" xfId="4965"/>
    <cellStyle name="Normal 51 9" xfId="2267"/>
    <cellStyle name="Normal 51 9 2" xfId="4966"/>
    <cellStyle name="Normal 52" xfId="2268"/>
    <cellStyle name="Normal 52 10" xfId="2269"/>
    <cellStyle name="Normal 52 10 2" xfId="4968"/>
    <cellStyle name="Normal 52 11" xfId="2270"/>
    <cellStyle name="Normal 52 11 2" xfId="4969"/>
    <cellStyle name="Normal 52 12" xfId="2271"/>
    <cellStyle name="Normal 52 12 2" xfId="4970"/>
    <cellStyle name="Normal 52 13" xfId="2272"/>
    <cellStyle name="Normal 52 13 2" xfId="4971"/>
    <cellStyle name="Normal 52 14" xfId="2273"/>
    <cellStyle name="Normal 52 14 2" xfId="4972"/>
    <cellStyle name="Normal 52 15" xfId="2274"/>
    <cellStyle name="Normal 52 15 2" xfId="4973"/>
    <cellStyle name="Normal 52 16" xfId="2275"/>
    <cellStyle name="Normal 52 16 2" xfId="4974"/>
    <cellStyle name="Normal 52 17" xfId="2276"/>
    <cellStyle name="Normal 52 17 2" xfId="4975"/>
    <cellStyle name="Normal 52 18" xfId="2277"/>
    <cellStyle name="Normal 52 18 2" xfId="4976"/>
    <cellStyle name="Normal 52 19" xfId="2278"/>
    <cellStyle name="Normal 52 19 2" xfId="4977"/>
    <cellStyle name="Normal 52 2" xfId="2279"/>
    <cellStyle name="Normal 52 2 2" xfId="4978"/>
    <cellStyle name="Normal 52 20" xfId="2280"/>
    <cellStyle name="Normal 52 20 2" xfId="4979"/>
    <cellStyle name="Normal 52 21" xfId="2281"/>
    <cellStyle name="Normal 52 21 2" xfId="4980"/>
    <cellStyle name="Normal 52 22" xfId="2282"/>
    <cellStyle name="Normal 52 22 2" xfId="4981"/>
    <cellStyle name="Normal 52 23" xfId="4967"/>
    <cellStyle name="Normal 52 3" xfId="2283"/>
    <cellStyle name="Normal 52 3 2" xfId="4982"/>
    <cellStyle name="Normal 52 4" xfId="2284"/>
    <cellStyle name="Normal 52 4 2" xfId="4983"/>
    <cellStyle name="Normal 52 5" xfId="2285"/>
    <cellStyle name="Normal 52 5 2" xfId="4984"/>
    <cellStyle name="Normal 52 6" xfId="2286"/>
    <cellStyle name="Normal 52 6 2" xfId="4985"/>
    <cellStyle name="Normal 52 7" xfId="2287"/>
    <cellStyle name="Normal 52 7 2" xfId="4986"/>
    <cellStyle name="Normal 52 8" xfId="2288"/>
    <cellStyle name="Normal 52 8 2" xfId="4987"/>
    <cellStyle name="Normal 52 9" xfId="2289"/>
    <cellStyle name="Normal 52 9 2" xfId="4988"/>
    <cellStyle name="Normal 53" xfId="2290"/>
    <cellStyle name="Normal 53 10" xfId="2291"/>
    <cellStyle name="Normal 53 10 2" xfId="6744"/>
    <cellStyle name="Normal 53 11" xfId="2292"/>
    <cellStyle name="Normal 53 11 2" xfId="6745"/>
    <cellStyle name="Normal 53 12" xfId="2293"/>
    <cellStyle name="Normal 53 12 2" xfId="6746"/>
    <cellStyle name="Normal 53 13" xfId="2294"/>
    <cellStyle name="Normal 53 13 2" xfId="6747"/>
    <cellStyle name="Normal 53 14" xfId="2295"/>
    <cellStyle name="Normal 53 14 2" xfId="6748"/>
    <cellStyle name="Normal 53 15" xfId="2296"/>
    <cellStyle name="Normal 53 15 2" xfId="6749"/>
    <cellStyle name="Normal 53 16" xfId="2297"/>
    <cellStyle name="Normal 53 16 2" xfId="6750"/>
    <cellStyle name="Normal 53 17" xfId="2298"/>
    <cellStyle name="Normal 53 17 2" xfId="6751"/>
    <cellStyle name="Normal 53 18" xfId="2299"/>
    <cellStyle name="Normal 53 18 2" xfId="6752"/>
    <cellStyle name="Normal 53 19" xfId="2300"/>
    <cellStyle name="Normal 53 19 2" xfId="6753"/>
    <cellStyle name="Normal 53 2" xfId="2301"/>
    <cellStyle name="Normal 53 2 2" xfId="4989"/>
    <cellStyle name="Normal 53 20" xfId="2302"/>
    <cellStyle name="Normal 53 20 2" xfId="6754"/>
    <cellStyle name="Normal 53 21" xfId="2303"/>
    <cellStyle name="Normal 53 21 2" xfId="6755"/>
    <cellStyle name="Normal 53 22" xfId="2304"/>
    <cellStyle name="Normal 53 22 2" xfId="6756"/>
    <cellStyle name="Normal 53 23" xfId="2305"/>
    <cellStyle name="Normal 53 23 2" xfId="6757"/>
    <cellStyle name="Normal 53 24" xfId="2306"/>
    <cellStyle name="Normal 53 24 2" xfId="6758"/>
    <cellStyle name="Normal 53 25" xfId="2307"/>
    <cellStyle name="Normal 53 25 2" xfId="6759"/>
    <cellStyle name="Normal 53 26" xfId="2308"/>
    <cellStyle name="Normal 53 26 2" xfId="6760"/>
    <cellStyle name="Normal 53 27" xfId="2309"/>
    <cellStyle name="Normal 53 27 2" xfId="6761"/>
    <cellStyle name="Normal 53 28" xfId="2310"/>
    <cellStyle name="Normal 53 28 2" xfId="6762"/>
    <cellStyle name="Normal 53 29" xfId="2311"/>
    <cellStyle name="Normal 53 29 2" xfId="6763"/>
    <cellStyle name="Normal 53 3" xfId="2312"/>
    <cellStyle name="Normal 53 3 2" xfId="4990"/>
    <cellStyle name="Normal 53 30" xfId="2313"/>
    <cellStyle name="Normal 53 30 2" xfId="6764"/>
    <cellStyle name="Normal 53 31" xfId="2314"/>
    <cellStyle name="Normal 53 31 2" xfId="6765"/>
    <cellStyle name="Normal 53 32" xfId="2315"/>
    <cellStyle name="Normal 53 32 2" xfId="6766"/>
    <cellStyle name="Normal 53 33" xfId="2316"/>
    <cellStyle name="Normal 53 33 2" xfId="6767"/>
    <cellStyle name="Normal 53 34" xfId="2317"/>
    <cellStyle name="Normal 53 34 2" xfId="6768"/>
    <cellStyle name="Normal 53 35" xfId="2318"/>
    <cellStyle name="Normal 53 35 2" xfId="6769"/>
    <cellStyle name="Normal 53 36" xfId="2319"/>
    <cellStyle name="Normal 53 36 2" xfId="6770"/>
    <cellStyle name="Normal 53 37" xfId="2320"/>
    <cellStyle name="Normal 53 37 2" xfId="6771"/>
    <cellStyle name="Normal 53 38" xfId="2321"/>
    <cellStyle name="Normal 53 38 2" xfId="6772"/>
    <cellStyle name="Normal 53 39" xfId="2322"/>
    <cellStyle name="Normal 53 39 2" xfId="6773"/>
    <cellStyle name="Normal 53 4" xfId="2323"/>
    <cellStyle name="Normal 53 4 2" xfId="6774"/>
    <cellStyle name="Normal 53 40" xfId="2324"/>
    <cellStyle name="Normal 53 40 2" xfId="6775"/>
    <cellStyle name="Normal 53 41" xfId="2325"/>
    <cellStyle name="Normal 53 41 2" xfId="6776"/>
    <cellStyle name="Normal 53 42" xfId="2326"/>
    <cellStyle name="Normal 53 42 2" xfId="6777"/>
    <cellStyle name="Normal 53 43" xfId="2327"/>
    <cellStyle name="Normal 53 43 2" xfId="6778"/>
    <cellStyle name="Normal 53 44" xfId="6743"/>
    <cellStyle name="Normal 53 5" xfId="2328"/>
    <cellStyle name="Normal 53 5 2" xfId="6779"/>
    <cellStyle name="Normal 53 6" xfId="2329"/>
    <cellStyle name="Normal 53 6 2" xfId="6780"/>
    <cellStyle name="Normal 53 7" xfId="2330"/>
    <cellStyle name="Normal 53 7 2" xfId="6781"/>
    <cellStyle name="Normal 53 8" xfId="2331"/>
    <cellStyle name="Normal 53 8 2" xfId="6782"/>
    <cellStyle name="Normal 53 9" xfId="2332"/>
    <cellStyle name="Normal 53 9 2" xfId="6783"/>
    <cellStyle name="Normal 54" xfId="2333"/>
    <cellStyle name="Normal 54 10" xfId="2334"/>
    <cellStyle name="Normal 54 10 2" xfId="4992"/>
    <cellStyle name="Normal 54 11" xfId="2335"/>
    <cellStyle name="Normal 54 11 2" xfId="4993"/>
    <cellStyle name="Normal 54 12" xfId="2336"/>
    <cellStyle name="Normal 54 12 2" xfId="4994"/>
    <cellStyle name="Normal 54 13" xfId="2337"/>
    <cellStyle name="Normal 54 13 2" xfId="4995"/>
    <cellStyle name="Normal 54 14" xfId="2338"/>
    <cellStyle name="Normal 54 14 2" xfId="4996"/>
    <cellStyle name="Normal 54 15" xfId="2339"/>
    <cellStyle name="Normal 54 15 2" xfId="4997"/>
    <cellStyle name="Normal 54 16" xfId="2340"/>
    <cellStyle name="Normal 54 16 2" xfId="4998"/>
    <cellStyle name="Normal 54 17" xfId="2341"/>
    <cellStyle name="Normal 54 17 2" xfId="4999"/>
    <cellStyle name="Normal 54 18" xfId="2342"/>
    <cellStyle name="Normal 54 18 2" xfId="5000"/>
    <cellStyle name="Normal 54 19" xfId="2343"/>
    <cellStyle name="Normal 54 19 2" xfId="5001"/>
    <cellStyle name="Normal 54 2" xfId="2344"/>
    <cellStyle name="Normal 54 2 10" xfId="2345"/>
    <cellStyle name="Normal 54 2 10 2" xfId="5003"/>
    <cellStyle name="Normal 54 2 11" xfId="2346"/>
    <cellStyle name="Normal 54 2 12" xfId="2347"/>
    <cellStyle name="Normal 54 2 13" xfId="2348"/>
    <cellStyle name="Normal 54 2 14" xfId="2349"/>
    <cellStyle name="Normal 54 2 15" xfId="2350"/>
    <cellStyle name="Normal 54 2 16" xfId="2351"/>
    <cellStyle name="Normal 54 2 17" xfId="2352"/>
    <cellStyle name="Normal 54 2 18" xfId="2353"/>
    <cellStyle name="Normal 54 2 19" xfId="2354"/>
    <cellStyle name="Normal 54 2 2" xfId="2355"/>
    <cellStyle name="Normal 54 2 2 2" xfId="2356"/>
    <cellStyle name="Normal 54 2 2 2 2" xfId="5005"/>
    <cellStyle name="Normal 54 2 2 2 2 2" xfId="2357"/>
    <cellStyle name="Normal 54 2 2 3" xfId="5006"/>
    <cellStyle name="Normal 54 2 2 4" xfId="5004"/>
    <cellStyle name="Normal 54 2 20" xfId="2358"/>
    <cellStyle name="Normal 54 2 21" xfId="2359"/>
    <cellStyle name="Normal 54 2 22" xfId="2360"/>
    <cellStyle name="Normal 54 2 23" xfId="2361"/>
    <cellStyle name="Normal 54 2 24" xfId="2362"/>
    <cellStyle name="Normal 54 2 25" xfId="2363"/>
    <cellStyle name="Normal 54 2 26" xfId="2364"/>
    <cellStyle name="Normal 54 2 27" xfId="2365"/>
    <cellStyle name="Normal 54 2 28" xfId="2366"/>
    <cellStyle name="Normal 54 2 29" xfId="2367"/>
    <cellStyle name="Normal 54 2 3" xfId="2368"/>
    <cellStyle name="Normal 54 2 3 2" xfId="5007"/>
    <cellStyle name="Normal 54 2 30" xfId="2369"/>
    <cellStyle name="Normal 54 2 31" xfId="2370"/>
    <cellStyle name="Normal 54 2 32" xfId="2371"/>
    <cellStyle name="Normal 54 2 33" xfId="2372"/>
    <cellStyle name="Normal 54 2 34" xfId="2373"/>
    <cellStyle name="Normal 54 2 35" xfId="2374"/>
    <cellStyle name="Normal 54 2 36" xfId="2375"/>
    <cellStyle name="Normal 54 2 37" xfId="2376"/>
    <cellStyle name="Normal 54 2 38" xfId="2377"/>
    <cellStyle name="Normal 54 2 39" xfId="5002"/>
    <cellStyle name="Normal 54 2 4" xfId="2378"/>
    <cellStyle name="Normal 54 2 4 2" xfId="5008"/>
    <cellStyle name="Normal 54 2 5" xfId="2379"/>
    <cellStyle name="Normal 54 2 5 2" xfId="5009"/>
    <cellStyle name="Normal 54 2 6" xfId="2380"/>
    <cellStyle name="Normal 54 2 6 2" xfId="5010"/>
    <cellStyle name="Normal 54 2 7" xfId="2381"/>
    <cellStyle name="Normal 54 2 7 2" xfId="5011"/>
    <cellStyle name="Normal 54 2 8" xfId="2382"/>
    <cellStyle name="Normal 54 2 8 2" xfId="5012"/>
    <cellStyle name="Normal 54 2 9" xfId="2383"/>
    <cellStyle name="Normal 54 2 9 2" xfId="5013"/>
    <cellStyle name="Normal 54 20" xfId="2384"/>
    <cellStyle name="Normal 54 20 2" xfId="5014"/>
    <cellStyle name="Normal 54 21" xfId="2385"/>
    <cellStyle name="Normal 54 21 2" xfId="5015"/>
    <cellStyle name="Normal 54 22" xfId="2386"/>
    <cellStyle name="Normal 54 23" xfId="2387"/>
    <cellStyle name="Normal 54 24" xfId="2388"/>
    <cellStyle name="Normal 54 25" xfId="2389"/>
    <cellStyle name="Normal 54 26" xfId="2390"/>
    <cellStyle name="Normal 54 27" xfId="2391"/>
    <cellStyle name="Normal 54 28" xfId="2392"/>
    <cellStyle name="Normal 54 29" xfId="2393"/>
    <cellStyle name="Normal 54 3" xfId="2394"/>
    <cellStyle name="Normal 54 3 2" xfId="5016"/>
    <cellStyle name="Normal 54 30" xfId="2395"/>
    <cellStyle name="Normal 54 31" xfId="2396"/>
    <cellStyle name="Normal 54 32" xfId="2397"/>
    <cellStyle name="Normal 54 33" xfId="2398"/>
    <cellStyle name="Normal 54 34" xfId="2399"/>
    <cellStyle name="Normal 54 35" xfId="2400"/>
    <cellStyle name="Normal 54 36" xfId="2401"/>
    <cellStyle name="Normal 54 37" xfId="2402"/>
    <cellStyle name="Normal 54 38" xfId="2403"/>
    <cellStyle name="Normal 54 39" xfId="2404"/>
    <cellStyle name="Normal 54 4" xfId="2405"/>
    <cellStyle name="Normal 54 4 2" xfId="5017"/>
    <cellStyle name="Normal 54 40" xfId="2406"/>
    <cellStyle name="Normal 54 41" xfId="2407"/>
    <cellStyle name="Normal 54 42" xfId="2408"/>
    <cellStyle name="Normal 54 43" xfId="2409"/>
    <cellStyle name="Normal 54 44" xfId="2410"/>
    <cellStyle name="Normal 54 45" xfId="2411"/>
    <cellStyle name="Normal 54 46" xfId="2412"/>
    <cellStyle name="Normal 54 47" xfId="2413"/>
    <cellStyle name="Normal 54 48" xfId="2414"/>
    <cellStyle name="Normal 54 49" xfId="2415"/>
    <cellStyle name="Normal 54 5" xfId="2416"/>
    <cellStyle name="Normal 54 5 2" xfId="5018"/>
    <cellStyle name="Normal 54 50" xfId="2417"/>
    <cellStyle name="Normal 54 51" xfId="2418"/>
    <cellStyle name="Normal 54 52" xfId="2419"/>
    <cellStyle name="Normal 54 53" xfId="2420"/>
    <cellStyle name="Normal 54 54" xfId="2421"/>
    <cellStyle name="Normal 54 55" xfId="2422"/>
    <cellStyle name="Normal 54 56" xfId="2423"/>
    <cellStyle name="Normal 54 57" xfId="2424"/>
    <cellStyle name="Normal 54 58" xfId="2425"/>
    <cellStyle name="Normal 54 59" xfId="2426"/>
    <cellStyle name="Normal 54 6" xfId="2427"/>
    <cellStyle name="Normal 54 6 2" xfId="5019"/>
    <cellStyle name="Normal 54 60" xfId="2428"/>
    <cellStyle name="Normal 54 61" xfId="2429"/>
    <cellStyle name="Normal 54 62" xfId="2430"/>
    <cellStyle name="Normal 54 63" xfId="2431"/>
    <cellStyle name="Normal 54 64" xfId="2432"/>
    <cellStyle name="Normal 54 65" xfId="2433"/>
    <cellStyle name="Normal 54 66" xfId="2434"/>
    <cellStyle name="Normal 54 67" xfId="2435"/>
    <cellStyle name="Normal 54 68" xfId="2436"/>
    <cellStyle name="Normal 54 69" xfId="2437"/>
    <cellStyle name="Normal 54 7" xfId="2438"/>
    <cellStyle name="Normal 54 7 2" xfId="5020"/>
    <cellStyle name="Normal 54 70" xfId="2439"/>
    <cellStyle name="Normal 54 71" xfId="2440"/>
    <cellStyle name="Normal 54 72" xfId="2441"/>
    <cellStyle name="Normal 54 73" xfId="2442"/>
    <cellStyle name="Normal 54 74" xfId="2443"/>
    <cellStyle name="Normal 54 75" xfId="2444"/>
    <cellStyle name="Normal 54 76" xfId="2445"/>
    <cellStyle name="Normal 54 77" xfId="2446"/>
    <cellStyle name="Normal 54 78" xfId="2447"/>
    <cellStyle name="Normal 54 79" xfId="2448"/>
    <cellStyle name="Normal 54 8" xfId="2449"/>
    <cellStyle name="Normal 54 8 2" xfId="5021"/>
    <cellStyle name="Normal 54 80" xfId="2450"/>
    <cellStyle name="Normal 54 81" xfId="2451"/>
    <cellStyle name="Normal 54 82" xfId="2452"/>
    <cellStyle name="Normal 54 83" xfId="2453"/>
    <cellStyle name="Normal 54 84" xfId="2454"/>
    <cellStyle name="Normal 54 85" xfId="2455"/>
    <cellStyle name="Normal 54 86" xfId="2456"/>
    <cellStyle name="Normal 54 87" xfId="2457"/>
    <cellStyle name="Normal 54 88" xfId="2458"/>
    <cellStyle name="Normal 54 89" xfId="2459"/>
    <cellStyle name="Normal 54 9" xfId="2460"/>
    <cellStyle name="Normal 54 9 2" xfId="5022"/>
    <cellStyle name="Normal 54 90" xfId="2461"/>
    <cellStyle name="Normal 54 91" xfId="2462"/>
    <cellStyle name="Normal 54 92" xfId="2463"/>
    <cellStyle name="Normal 54 93" xfId="2464"/>
    <cellStyle name="Normal 54 94" xfId="2465"/>
    <cellStyle name="Normal 54 95" xfId="2466"/>
    <cellStyle name="Normal 54 96" xfId="4991"/>
    <cellStyle name="Normal 55" xfId="2467"/>
    <cellStyle name="Normal 55 10" xfId="2468"/>
    <cellStyle name="Normal 55 10 2" xfId="5024"/>
    <cellStyle name="Normal 55 11" xfId="2469"/>
    <cellStyle name="Normal 55 11 2" xfId="5025"/>
    <cellStyle name="Normal 55 12" xfId="2470"/>
    <cellStyle name="Normal 55 12 2" xfId="5026"/>
    <cellStyle name="Normal 55 13" xfId="2471"/>
    <cellStyle name="Normal 55 13 2" xfId="5027"/>
    <cellStyle name="Normal 55 14" xfId="2472"/>
    <cellStyle name="Normal 55 14 2" xfId="5028"/>
    <cellStyle name="Normal 55 15" xfId="2473"/>
    <cellStyle name="Normal 55 15 2" xfId="5029"/>
    <cellStyle name="Normal 55 16" xfId="2474"/>
    <cellStyle name="Normal 55 16 2" xfId="5030"/>
    <cellStyle name="Normal 55 17" xfId="2475"/>
    <cellStyle name="Normal 55 17 2" xfId="5031"/>
    <cellStyle name="Normal 55 18" xfId="2476"/>
    <cellStyle name="Normal 55 18 2" xfId="5032"/>
    <cellStyle name="Normal 55 19" xfId="2477"/>
    <cellStyle name="Normal 55 19 2" xfId="5033"/>
    <cellStyle name="Normal 55 2" xfId="2478"/>
    <cellStyle name="Normal 55 2 2" xfId="5034"/>
    <cellStyle name="Normal 55 20" xfId="2479"/>
    <cellStyle name="Normal 55 20 2" xfId="5035"/>
    <cellStyle name="Normal 55 21" xfId="2480"/>
    <cellStyle name="Normal 55 21 2" xfId="5036"/>
    <cellStyle name="Normal 55 22" xfId="2481"/>
    <cellStyle name="Normal 55 22 2" xfId="5037"/>
    <cellStyle name="Normal 55 23" xfId="5480"/>
    <cellStyle name="Normal 55 24" xfId="5023"/>
    <cellStyle name="Normal 55 3" xfId="2482"/>
    <cellStyle name="Normal 55 3 2" xfId="5038"/>
    <cellStyle name="Normal 55 4" xfId="2483"/>
    <cellStyle name="Normal 55 4 2" xfId="5039"/>
    <cellStyle name="Normal 55 5" xfId="2484"/>
    <cellStyle name="Normal 55 5 2" xfId="5040"/>
    <cellStyle name="Normal 55 6" xfId="2485"/>
    <cellStyle name="Normal 55 6 2" xfId="5041"/>
    <cellStyle name="Normal 55 7" xfId="2486"/>
    <cellStyle name="Normal 55 7 2" xfId="5042"/>
    <cellStyle name="Normal 55 8" xfId="2487"/>
    <cellStyle name="Normal 55 8 2" xfId="5043"/>
    <cellStyle name="Normal 55 9" xfId="2488"/>
    <cellStyle name="Normal 55 9 2" xfId="5044"/>
    <cellStyle name="Normal 56" xfId="6784"/>
    <cellStyle name="Normal 56 10" xfId="2489"/>
    <cellStyle name="Normal 56 10 2" xfId="6785"/>
    <cellStyle name="Normal 56 11" xfId="2490"/>
    <cellStyle name="Normal 56 11 2" xfId="6786"/>
    <cellStyle name="Normal 56 12" xfId="2491"/>
    <cellStyle name="Normal 56 12 2" xfId="6787"/>
    <cellStyle name="Normal 56 13" xfId="2492"/>
    <cellStyle name="Normal 56 13 2" xfId="6788"/>
    <cellStyle name="Normal 56 14" xfId="2493"/>
    <cellStyle name="Normal 56 14 2" xfId="6789"/>
    <cellStyle name="Normal 56 15" xfId="2494"/>
    <cellStyle name="Normal 56 15 2" xfId="6790"/>
    <cellStyle name="Normal 56 16" xfId="2495"/>
    <cellStyle name="Normal 56 16 2" xfId="6791"/>
    <cellStyle name="Normal 56 17" xfId="2496"/>
    <cellStyle name="Normal 56 17 2" xfId="6792"/>
    <cellStyle name="Normal 56 18" xfId="2497"/>
    <cellStyle name="Normal 56 18 2" xfId="6793"/>
    <cellStyle name="Normal 56 19" xfId="2498"/>
    <cellStyle name="Normal 56 19 2" xfId="6794"/>
    <cellStyle name="Normal 56 2" xfId="2499"/>
    <cellStyle name="Normal 56 2 2" xfId="6795"/>
    <cellStyle name="Normal 56 20" xfId="2500"/>
    <cellStyle name="Normal 56 20 2" xfId="6796"/>
    <cellStyle name="Normal 56 21" xfId="2501"/>
    <cellStyle name="Normal 56 21 2" xfId="6797"/>
    <cellStyle name="Normal 56 22" xfId="2502"/>
    <cellStyle name="Normal 56 22 2" xfId="6798"/>
    <cellStyle name="Normal 56 23" xfId="2503"/>
    <cellStyle name="Normal 56 23 2" xfId="6799"/>
    <cellStyle name="Normal 56 24" xfId="2504"/>
    <cellStyle name="Normal 56 24 2" xfId="6800"/>
    <cellStyle name="Normal 56 25" xfId="2505"/>
    <cellStyle name="Normal 56 25 2" xfId="6801"/>
    <cellStyle name="Normal 56 26" xfId="2506"/>
    <cellStyle name="Normal 56 26 2" xfId="6802"/>
    <cellStyle name="Normal 56 27" xfId="2507"/>
    <cellStyle name="Normal 56 27 2" xfId="6803"/>
    <cellStyle name="Normal 56 28" xfId="2508"/>
    <cellStyle name="Normal 56 28 2" xfId="6804"/>
    <cellStyle name="Normal 56 29" xfId="2509"/>
    <cellStyle name="Normal 56 29 2" xfId="6805"/>
    <cellStyle name="Normal 56 3" xfId="2510"/>
    <cellStyle name="Normal 56 3 2" xfId="6806"/>
    <cellStyle name="Normal 56 30" xfId="2511"/>
    <cellStyle name="Normal 56 30 2" xfId="6807"/>
    <cellStyle name="Normal 56 31" xfId="2512"/>
    <cellStyle name="Normal 56 31 2" xfId="6808"/>
    <cellStyle name="Normal 56 32" xfId="2513"/>
    <cellStyle name="Normal 56 32 2" xfId="6809"/>
    <cellStyle name="Normal 56 33" xfId="2514"/>
    <cellStyle name="Normal 56 33 2" xfId="6810"/>
    <cellStyle name="Normal 56 34" xfId="2515"/>
    <cellStyle name="Normal 56 34 2" xfId="6811"/>
    <cellStyle name="Normal 56 35" xfId="2516"/>
    <cellStyle name="Normal 56 35 2" xfId="6812"/>
    <cellStyle name="Normal 56 36" xfId="2517"/>
    <cellStyle name="Normal 56 36 2" xfId="6813"/>
    <cellStyle name="Normal 56 37" xfId="2518"/>
    <cellStyle name="Normal 56 37 2" xfId="6814"/>
    <cellStyle name="Normal 56 38" xfId="2519"/>
    <cellStyle name="Normal 56 38 2" xfId="6815"/>
    <cellStyle name="Normal 56 39" xfId="2520"/>
    <cellStyle name="Normal 56 39 2" xfId="6816"/>
    <cellStyle name="Normal 56 4" xfId="2521"/>
    <cellStyle name="Normal 56 4 2" xfId="6817"/>
    <cellStyle name="Normal 56 40" xfId="2522"/>
    <cellStyle name="Normal 56 40 2" xfId="6818"/>
    <cellStyle name="Normal 56 41" xfId="2523"/>
    <cellStyle name="Normal 56 41 2" xfId="6819"/>
    <cellStyle name="Normal 56 42" xfId="2524"/>
    <cellStyle name="Normal 56 42 2" xfId="6820"/>
    <cellStyle name="Normal 56 43" xfId="2525"/>
    <cellStyle name="Normal 56 43 2" xfId="6821"/>
    <cellStyle name="Normal 56 5" xfId="2526"/>
    <cellStyle name="Normal 56 5 2" xfId="6822"/>
    <cellStyle name="Normal 56 6" xfId="2527"/>
    <cellStyle name="Normal 56 6 2" xfId="6823"/>
    <cellStyle name="Normal 56 7" xfId="2528"/>
    <cellStyle name="Normal 56 7 2" xfId="6824"/>
    <cellStyle name="Normal 56 8" xfId="2529"/>
    <cellStyle name="Normal 56 8 2" xfId="6825"/>
    <cellStyle name="Normal 56 9" xfId="2530"/>
    <cellStyle name="Normal 56 9 2" xfId="6826"/>
    <cellStyle name="Normal 57" xfId="2531"/>
    <cellStyle name="Normal 57 10" xfId="2532"/>
    <cellStyle name="Normal 57 10 2" xfId="5046"/>
    <cellStyle name="Normal 57 11" xfId="2533"/>
    <cellStyle name="Normal 57 11 2" xfId="5047"/>
    <cellStyle name="Normal 57 12" xfId="2534"/>
    <cellStyle name="Normal 57 12 2" xfId="5048"/>
    <cellStyle name="Normal 57 13" xfId="2535"/>
    <cellStyle name="Normal 57 13 2" xfId="5049"/>
    <cellStyle name="Normal 57 14" xfId="2536"/>
    <cellStyle name="Normal 57 14 2" xfId="5050"/>
    <cellStyle name="Normal 57 15" xfId="2537"/>
    <cellStyle name="Normal 57 15 2" xfId="5051"/>
    <cellStyle name="Normal 57 16" xfId="2538"/>
    <cellStyle name="Normal 57 16 2" xfId="5052"/>
    <cellStyle name="Normal 57 17" xfId="2539"/>
    <cellStyle name="Normal 57 17 2" xfId="5053"/>
    <cellStyle name="Normal 57 18" xfId="2540"/>
    <cellStyle name="Normal 57 18 2" xfId="5054"/>
    <cellStyle name="Normal 57 19" xfId="2541"/>
    <cellStyle name="Normal 57 19 2" xfId="5055"/>
    <cellStyle name="Normal 57 2" xfId="2542"/>
    <cellStyle name="Normal 57 2 2" xfId="5056"/>
    <cellStyle name="Normal 57 20" xfId="5045"/>
    <cellStyle name="Normal 57 3" xfId="2543"/>
    <cellStyle name="Normal 57 3 2" xfId="5057"/>
    <cellStyle name="Normal 57 4" xfId="2544"/>
    <cellStyle name="Normal 57 4 2" xfId="5058"/>
    <cellStyle name="Normal 57 5" xfId="2545"/>
    <cellStyle name="Normal 57 5 2" xfId="5059"/>
    <cellStyle name="Normal 57 6" xfId="2546"/>
    <cellStyle name="Normal 57 6 2" xfId="5060"/>
    <cellStyle name="Normal 57 7" xfId="2547"/>
    <cellStyle name="Normal 57 7 2" xfId="5061"/>
    <cellStyle name="Normal 57 8" xfId="2548"/>
    <cellStyle name="Normal 57 8 2" xfId="5062"/>
    <cellStyle name="Normal 57 9" xfId="2549"/>
    <cellStyle name="Normal 57 9 2" xfId="5063"/>
    <cellStyle name="Normal 58" xfId="2550"/>
    <cellStyle name="Normal 58 10" xfId="2551"/>
    <cellStyle name="Normal 58 10 2" xfId="5065"/>
    <cellStyle name="Normal 58 11" xfId="2552"/>
    <cellStyle name="Normal 58 11 2" xfId="5066"/>
    <cellStyle name="Normal 58 12" xfId="2553"/>
    <cellStyle name="Normal 58 12 2" xfId="5067"/>
    <cellStyle name="Normal 58 13" xfId="2554"/>
    <cellStyle name="Normal 58 13 2" xfId="5068"/>
    <cellStyle name="Normal 58 14" xfId="2555"/>
    <cellStyle name="Normal 58 14 2" xfId="5069"/>
    <cellStyle name="Normal 58 15" xfId="2556"/>
    <cellStyle name="Normal 58 15 2" xfId="5070"/>
    <cellStyle name="Normal 58 16" xfId="2557"/>
    <cellStyle name="Normal 58 16 2" xfId="5071"/>
    <cellStyle name="Normal 58 17" xfId="2558"/>
    <cellStyle name="Normal 58 17 2" xfId="5072"/>
    <cellStyle name="Normal 58 18" xfId="2559"/>
    <cellStyle name="Normal 58 18 2" xfId="5073"/>
    <cellStyle name="Normal 58 19" xfId="2560"/>
    <cellStyle name="Normal 58 19 2" xfId="5074"/>
    <cellStyle name="Normal 58 2" xfId="2561"/>
    <cellStyle name="Normal 58 2 2" xfId="5075"/>
    <cellStyle name="Normal 58 20" xfId="2562"/>
    <cellStyle name="Normal 58 20 2" xfId="5076"/>
    <cellStyle name="Normal 58 21" xfId="2563"/>
    <cellStyle name="Normal 58 21 2" xfId="5077"/>
    <cellStyle name="Normal 58 22" xfId="2564"/>
    <cellStyle name="Normal 58 22 2" xfId="5078"/>
    <cellStyle name="Normal 58 23" xfId="5064"/>
    <cellStyle name="Normal 58 3" xfId="2565"/>
    <cellStyle name="Normal 58 3 2" xfId="5079"/>
    <cellStyle name="Normal 58 4" xfId="2566"/>
    <cellStyle name="Normal 58 4 2" xfId="5080"/>
    <cellStyle name="Normal 58 5" xfId="2567"/>
    <cellStyle name="Normal 58 5 2" xfId="5081"/>
    <cellStyle name="Normal 58 6" xfId="2568"/>
    <cellStyle name="Normal 58 6 2" xfId="5082"/>
    <cellStyle name="Normal 58 7" xfId="2569"/>
    <cellStyle name="Normal 58 7 2" xfId="5083"/>
    <cellStyle name="Normal 58 8" xfId="2570"/>
    <cellStyle name="Normal 58 8 2" xfId="5084"/>
    <cellStyle name="Normal 58 9" xfId="2571"/>
    <cellStyle name="Normal 58 9 2" xfId="5085"/>
    <cellStyle name="Normal 59" xfId="2572"/>
    <cellStyle name="Normal 59 10" xfId="2573"/>
    <cellStyle name="Normal 59 10 2" xfId="5087"/>
    <cellStyle name="Normal 59 11" xfId="2574"/>
    <cellStyle name="Normal 59 11 2" xfId="5088"/>
    <cellStyle name="Normal 59 12" xfId="2575"/>
    <cellStyle name="Normal 59 12 2" xfId="5089"/>
    <cellStyle name="Normal 59 13" xfId="2576"/>
    <cellStyle name="Normal 59 13 2" xfId="5090"/>
    <cellStyle name="Normal 59 14" xfId="2577"/>
    <cellStyle name="Normal 59 14 2" xfId="5091"/>
    <cellStyle name="Normal 59 15" xfId="2578"/>
    <cellStyle name="Normal 59 15 2" xfId="5092"/>
    <cellStyle name="Normal 59 16" xfId="2579"/>
    <cellStyle name="Normal 59 16 2" xfId="5093"/>
    <cellStyle name="Normal 59 17" xfId="2580"/>
    <cellStyle name="Normal 59 17 2" xfId="5094"/>
    <cellStyle name="Normal 59 18" xfId="2581"/>
    <cellStyle name="Normal 59 18 2" xfId="5095"/>
    <cellStyle name="Normal 59 19" xfId="2582"/>
    <cellStyle name="Normal 59 19 2" xfId="5096"/>
    <cellStyle name="Normal 59 2" xfId="2583"/>
    <cellStyle name="Normal 59 2 2" xfId="5097"/>
    <cellStyle name="Normal 59 20" xfId="2584"/>
    <cellStyle name="Normal 59 20 2" xfId="5098"/>
    <cellStyle name="Normal 59 21" xfId="2585"/>
    <cellStyle name="Normal 59 21 2" xfId="5099"/>
    <cellStyle name="Normal 59 22" xfId="2586"/>
    <cellStyle name="Normal 59 22 2" xfId="5100"/>
    <cellStyle name="Normal 59 23" xfId="5086"/>
    <cellStyle name="Normal 59 3" xfId="2587"/>
    <cellStyle name="Normal 59 3 2" xfId="5101"/>
    <cellStyle name="Normal 59 4" xfId="2588"/>
    <cellStyle name="Normal 59 4 2" xfId="5102"/>
    <cellStyle name="Normal 59 5" xfId="2589"/>
    <cellStyle name="Normal 59 5 2" xfId="5103"/>
    <cellStyle name="Normal 59 6" xfId="2590"/>
    <cellStyle name="Normal 59 6 2" xfId="5104"/>
    <cellStyle name="Normal 59 7" xfId="2591"/>
    <cellStyle name="Normal 59 7 2" xfId="5105"/>
    <cellStyle name="Normal 59 8" xfId="2592"/>
    <cellStyle name="Normal 59 8 2" xfId="5106"/>
    <cellStyle name="Normal 59 9" xfId="2593"/>
    <cellStyle name="Normal 59 9 2" xfId="5107"/>
    <cellStyle name="Normal 6" xfId="2594"/>
    <cellStyle name="Normal 6 10" xfId="2595"/>
    <cellStyle name="Normal 6 10 2" xfId="5109"/>
    <cellStyle name="Normal 6 100" xfId="5108"/>
    <cellStyle name="Normal 6 11" xfId="2596"/>
    <cellStyle name="Normal 6 11 2" xfId="5110"/>
    <cellStyle name="Normal 6 12" xfId="2597"/>
    <cellStyle name="Normal 6 12 2" xfId="5111"/>
    <cellStyle name="Normal 6 13" xfId="2598"/>
    <cellStyle name="Normal 6 13 2" xfId="5112"/>
    <cellStyle name="Normal 6 14" xfId="2599"/>
    <cellStyle name="Normal 6 14 2" xfId="5113"/>
    <cellStyle name="Normal 6 15" xfId="2600"/>
    <cellStyle name="Normal 6 15 2" xfId="5114"/>
    <cellStyle name="Normal 6 16" xfId="2601"/>
    <cellStyle name="Normal 6 16 2" xfId="5115"/>
    <cellStyle name="Normal 6 17" xfId="2602"/>
    <cellStyle name="Normal 6 17 2" xfId="5116"/>
    <cellStyle name="Normal 6 18" xfId="2603"/>
    <cellStyle name="Normal 6 18 2" xfId="5117"/>
    <cellStyle name="Normal 6 19" xfId="2604"/>
    <cellStyle name="Normal 6 19 2" xfId="5118"/>
    <cellStyle name="Normal 6 2" xfId="2605"/>
    <cellStyle name="Normal 6 2 2" xfId="6827"/>
    <cellStyle name="Normal 6 2 3" xfId="5119"/>
    <cellStyle name="Normal 6 20" xfId="2606"/>
    <cellStyle name="Normal 6 20 2" xfId="5120"/>
    <cellStyle name="Normal 6 21" xfId="2607"/>
    <cellStyle name="Normal 6 21 2" xfId="5121"/>
    <cellStyle name="Normal 6 22" xfId="2608"/>
    <cellStyle name="Normal 6 22 2" xfId="5122"/>
    <cellStyle name="Normal 6 23" xfId="2609"/>
    <cellStyle name="Normal 6 23 2" xfId="5123"/>
    <cellStyle name="Normal 6 24" xfId="2610"/>
    <cellStyle name="Normal 6 24 2" xfId="5124"/>
    <cellStyle name="Normal 6 25" xfId="2611"/>
    <cellStyle name="Normal 6 25 2" xfId="5125"/>
    <cellStyle name="Normal 6 26" xfId="2612"/>
    <cellStyle name="Normal 6 26 2" xfId="5126"/>
    <cellStyle name="Normal 6 27" xfId="2613"/>
    <cellStyle name="Normal 6 27 2" xfId="5127"/>
    <cellStyle name="Normal 6 28" xfId="2614"/>
    <cellStyle name="Normal 6 28 2" xfId="5128"/>
    <cellStyle name="Normal 6 29" xfId="2615"/>
    <cellStyle name="Normal 6 29 2" xfId="5129"/>
    <cellStyle name="Normal 6 3" xfId="2616"/>
    <cellStyle name="Normal 6 3 2" xfId="5130"/>
    <cellStyle name="Normal 6 30" xfId="2617"/>
    <cellStyle name="Normal 6 30 2" xfId="5131"/>
    <cellStyle name="Normal 6 31" xfId="2618"/>
    <cellStyle name="Normal 6 31 2" xfId="5132"/>
    <cellStyle name="Normal 6 32" xfId="2619"/>
    <cellStyle name="Normal 6 32 2" xfId="5133"/>
    <cellStyle name="Normal 6 33" xfId="2620"/>
    <cellStyle name="Normal 6 33 2" xfId="5134"/>
    <cellStyle name="Normal 6 34" xfId="2621"/>
    <cellStyle name="Normal 6 34 2" xfId="5135"/>
    <cellStyle name="Normal 6 35" xfId="2622"/>
    <cellStyle name="Normal 6 35 2" xfId="5136"/>
    <cellStyle name="Normal 6 36" xfId="2623"/>
    <cellStyle name="Normal 6 36 2" xfId="5137"/>
    <cellStyle name="Normal 6 37" xfId="2624"/>
    <cellStyle name="Normal 6 37 2" xfId="5138"/>
    <cellStyle name="Normal 6 38" xfId="2625"/>
    <cellStyle name="Normal 6 38 2" xfId="5139"/>
    <cellStyle name="Normal 6 39" xfId="2626"/>
    <cellStyle name="Normal 6 39 2" xfId="5140"/>
    <cellStyle name="Normal 6 4" xfId="2627"/>
    <cellStyle name="Normal 6 4 2" xfId="5141"/>
    <cellStyle name="Normal 6 40" xfId="2628"/>
    <cellStyle name="Normal 6 40 2" xfId="5142"/>
    <cellStyle name="Normal 6 41" xfId="2629"/>
    <cellStyle name="Normal 6 41 2" xfId="5143"/>
    <cellStyle name="Normal 6 42" xfId="2630"/>
    <cellStyle name="Normal 6 42 2" xfId="5144"/>
    <cellStyle name="Normal 6 43" xfId="2631"/>
    <cellStyle name="Normal 6 43 2" xfId="5145"/>
    <cellStyle name="Normal 6 44" xfId="2632"/>
    <cellStyle name="Normal 6 44 2" xfId="5146"/>
    <cellStyle name="Normal 6 45" xfId="2633"/>
    <cellStyle name="Normal 6 45 2" xfId="5147"/>
    <cellStyle name="Normal 6 46" xfId="2634"/>
    <cellStyle name="Normal 6 46 2" xfId="5148"/>
    <cellStyle name="Normal 6 47" xfId="2635"/>
    <cellStyle name="Normal 6 47 2" xfId="5149"/>
    <cellStyle name="Normal 6 48" xfId="2636"/>
    <cellStyle name="Normal 6 48 2" xfId="5150"/>
    <cellStyle name="Normal 6 49" xfId="2637"/>
    <cellStyle name="Normal 6 49 2" xfId="5151"/>
    <cellStyle name="Normal 6 5" xfId="2638"/>
    <cellStyle name="Normal 6 5 2" xfId="5152"/>
    <cellStyle name="Normal 6 50" xfId="2639"/>
    <cellStyle name="Normal 6 50 2" xfId="5153"/>
    <cellStyle name="Normal 6 51" xfId="2640"/>
    <cellStyle name="Normal 6 51 2" xfId="5154"/>
    <cellStyle name="Normal 6 52" xfId="2641"/>
    <cellStyle name="Normal 6 52 2" xfId="5155"/>
    <cellStyle name="Normal 6 53" xfId="2642"/>
    <cellStyle name="Normal 6 53 2" xfId="5156"/>
    <cellStyle name="Normal 6 54" xfId="2643"/>
    <cellStyle name="Normal 6 54 2" xfId="5157"/>
    <cellStyle name="Normal 6 55" xfId="2644"/>
    <cellStyle name="Normal 6 55 2" xfId="5158"/>
    <cellStyle name="Normal 6 56" xfId="2645"/>
    <cellStyle name="Normal 6 56 2" xfId="5159"/>
    <cellStyle name="Normal 6 57" xfId="2646"/>
    <cellStyle name="Normal 6 57 2" xfId="5160"/>
    <cellStyle name="Normal 6 58" xfId="2647"/>
    <cellStyle name="Normal 6 58 2" xfId="5161"/>
    <cellStyle name="Normal 6 59" xfId="2648"/>
    <cellStyle name="Normal 6 59 2" xfId="5162"/>
    <cellStyle name="Normal 6 6" xfId="2649"/>
    <cellStyle name="Normal 6 6 2" xfId="5163"/>
    <cellStyle name="Normal 6 60" xfId="2650"/>
    <cellStyle name="Normal 6 60 2" xfId="5164"/>
    <cellStyle name="Normal 6 61" xfId="2651"/>
    <cellStyle name="Normal 6 61 2" xfId="5165"/>
    <cellStyle name="Normal 6 62" xfId="2652"/>
    <cellStyle name="Normal 6 62 2" xfId="5166"/>
    <cellStyle name="Normal 6 63" xfId="2653"/>
    <cellStyle name="Normal 6 63 2" xfId="5167"/>
    <cellStyle name="Normal 6 64" xfId="2654"/>
    <cellStyle name="Normal 6 64 2" xfId="5168"/>
    <cellStyle name="Normal 6 65" xfId="2655"/>
    <cellStyle name="Normal 6 65 2" xfId="5169"/>
    <cellStyle name="Normal 6 66" xfId="2656"/>
    <cellStyle name="Normal 6 66 2" xfId="5170"/>
    <cellStyle name="Normal 6 67" xfId="2657"/>
    <cellStyle name="Normal 6 67 2" xfId="5171"/>
    <cellStyle name="Normal 6 68" xfId="2658"/>
    <cellStyle name="Normal 6 68 2" xfId="5172"/>
    <cellStyle name="Normal 6 69" xfId="2659"/>
    <cellStyle name="Normal 6 69 2" xfId="5173"/>
    <cellStyle name="Normal 6 7" xfId="2660"/>
    <cellStyle name="Normal 6 7 2" xfId="5174"/>
    <cellStyle name="Normal 6 70" xfId="2661"/>
    <cellStyle name="Normal 6 70 2" xfId="5175"/>
    <cellStyle name="Normal 6 71" xfId="2662"/>
    <cellStyle name="Normal 6 71 2" xfId="5176"/>
    <cellStyle name="Normal 6 72" xfId="2663"/>
    <cellStyle name="Normal 6 72 2" xfId="5177"/>
    <cellStyle name="Normal 6 73" xfId="2664"/>
    <cellStyle name="Normal 6 73 2" xfId="5178"/>
    <cellStyle name="Normal 6 74" xfId="2665"/>
    <cellStyle name="Normal 6 74 2" xfId="5179"/>
    <cellStyle name="Normal 6 75" xfId="2666"/>
    <cellStyle name="Normal 6 75 2" xfId="5180"/>
    <cellStyle name="Normal 6 76" xfId="2667"/>
    <cellStyle name="Normal 6 76 2" xfId="5181"/>
    <cellStyle name="Normal 6 77" xfId="2668"/>
    <cellStyle name="Normal 6 77 2" xfId="5182"/>
    <cellStyle name="Normal 6 78" xfId="2669"/>
    <cellStyle name="Normal 6 78 2" xfId="5183"/>
    <cellStyle name="Normal 6 79" xfId="2670"/>
    <cellStyle name="Normal 6 79 2" xfId="5184"/>
    <cellStyle name="Normal 6 8" xfId="2671"/>
    <cellStyle name="Normal 6 8 2" xfId="5185"/>
    <cellStyle name="Normal 6 80" xfId="2672"/>
    <cellStyle name="Normal 6 80 2" xfId="5186"/>
    <cellStyle name="Normal 6 81" xfId="2673"/>
    <cellStyle name="Normal 6 81 2" xfId="5187"/>
    <cellStyle name="Normal 6 82" xfId="2674"/>
    <cellStyle name="Normal 6 82 2" xfId="5188"/>
    <cellStyle name="Normal 6 83" xfId="2675"/>
    <cellStyle name="Normal 6 83 2" xfId="5189"/>
    <cellStyle name="Normal 6 84" xfId="2676"/>
    <cellStyle name="Normal 6 84 2" xfId="5190"/>
    <cellStyle name="Normal 6 85" xfId="2677"/>
    <cellStyle name="Normal 6 85 2" xfId="5191"/>
    <cellStyle name="Normal 6 86" xfId="2678"/>
    <cellStyle name="Normal 6 86 2" xfId="5192"/>
    <cellStyle name="Normal 6 87" xfId="2679"/>
    <cellStyle name="Normal 6 87 2" xfId="5193"/>
    <cellStyle name="Normal 6 88" xfId="2680"/>
    <cellStyle name="Normal 6 88 2" xfId="5194"/>
    <cellStyle name="Normal 6 89" xfId="2681"/>
    <cellStyle name="Normal 6 89 2" xfId="5195"/>
    <cellStyle name="Normal 6 9" xfId="2682"/>
    <cellStyle name="Normal 6 9 2" xfId="5196"/>
    <cellStyle name="Normal 6 90" xfId="2683"/>
    <cellStyle name="Normal 6 90 2" xfId="5197"/>
    <cellStyle name="Normal 6 91" xfId="2684"/>
    <cellStyle name="Normal 6 91 2" xfId="5198"/>
    <cellStyle name="Normal 6 92" xfId="2685"/>
    <cellStyle name="Normal 6 92 2" xfId="5199"/>
    <cellStyle name="Normal 6 93" xfId="2686"/>
    <cellStyle name="Normal 6 93 2" xfId="5200"/>
    <cellStyle name="Normal 6 94" xfId="2687"/>
    <cellStyle name="Normal 6 94 2" xfId="5201"/>
    <cellStyle name="Normal 6 95" xfId="2688"/>
    <cellStyle name="Normal 6 95 2" xfId="5202"/>
    <cellStyle name="Normal 6 96" xfId="2689"/>
    <cellStyle name="Normal 6 97" xfId="2690"/>
    <cellStyle name="Normal 6 98" xfId="2691"/>
    <cellStyle name="Normal 6 99" xfId="2692"/>
    <cellStyle name="Normal 60" xfId="2693"/>
    <cellStyle name="Normal 60 10" xfId="2694"/>
    <cellStyle name="Normal 60 10 2" xfId="6829"/>
    <cellStyle name="Normal 60 11" xfId="2695"/>
    <cellStyle name="Normal 60 11 2" xfId="6830"/>
    <cellStyle name="Normal 60 12" xfId="2696"/>
    <cellStyle name="Normal 60 12 2" xfId="6831"/>
    <cellStyle name="Normal 60 13" xfId="2697"/>
    <cellStyle name="Normal 60 13 2" xfId="6832"/>
    <cellStyle name="Normal 60 14" xfId="2698"/>
    <cellStyle name="Normal 60 14 2" xfId="6833"/>
    <cellStyle name="Normal 60 15" xfId="2699"/>
    <cellStyle name="Normal 60 15 2" xfId="6834"/>
    <cellStyle name="Normal 60 16" xfId="2700"/>
    <cellStyle name="Normal 60 16 2" xfId="6835"/>
    <cellStyle name="Normal 60 17" xfId="2701"/>
    <cellStyle name="Normal 60 17 2" xfId="6836"/>
    <cellStyle name="Normal 60 18" xfId="2702"/>
    <cellStyle name="Normal 60 18 2" xfId="6837"/>
    <cellStyle name="Normal 60 19" xfId="2703"/>
    <cellStyle name="Normal 60 19 2" xfId="6838"/>
    <cellStyle name="Normal 60 2" xfId="2704"/>
    <cellStyle name="Normal 60 2 2" xfId="6839"/>
    <cellStyle name="Normal 60 20" xfId="2705"/>
    <cellStyle name="Normal 60 20 2" xfId="6840"/>
    <cellStyle name="Normal 60 21" xfId="2706"/>
    <cellStyle name="Normal 60 21 2" xfId="6841"/>
    <cellStyle name="Normal 60 22" xfId="2707"/>
    <cellStyle name="Normal 60 22 2" xfId="6842"/>
    <cellStyle name="Normal 60 23" xfId="2708"/>
    <cellStyle name="Normal 60 23 2" xfId="6843"/>
    <cellStyle name="Normal 60 24" xfId="2709"/>
    <cellStyle name="Normal 60 24 2" xfId="6844"/>
    <cellStyle name="Normal 60 25" xfId="2710"/>
    <cellStyle name="Normal 60 25 2" xfId="6845"/>
    <cellStyle name="Normal 60 26" xfId="2711"/>
    <cellStyle name="Normal 60 26 2" xfId="6846"/>
    <cellStyle name="Normal 60 27" xfId="2712"/>
    <cellStyle name="Normal 60 27 2" xfId="6847"/>
    <cellStyle name="Normal 60 28" xfId="2713"/>
    <cellStyle name="Normal 60 28 2" xfId="6848"/>
    <cellStyle name="Normal 60 29" xfId="2714"/>
    <cellStyle name="Normal 60 29 2" xfId="6849"/>
    <cellStyle name="Normal 60 3" xfId="2715"/>
    <cellStyle name="Normal 60 3 2" xfId="6850"/>
    <cellStyle name="Normal 60 30" xfId="2716"/>
    <cellStyle name="Normal 60 30 2" xfId="6851"/>
    <cellStyle name="Normal 60 31" xfId="2717"/>
    <cellStyle name="Normal 60 31 2" xfId="6852"/>
    <cellStyle name="Normal 60 32" xfId="2718"/>
    <cellStyle name="Normal 60 32 2" xfId="6853"/>
    <cellStyle name="Normal 60 33" xfId="2719"/>
    <cellStyle name="Normal 60 33 2" xfId="6854"/>
    <cellStyle name="Normal 60 34" xfId="2720"/>
    <cellStyle name="Normal 60 34 2" xfId="6855"/>
    <cellStyle name="Normal 60 35" xfId="2721"/>
    <cellStyle name="Normal 60 35 2" xfId="6856"/>
    <cellStyle name="Normal 60 36" xfId="2722"/>
    <cellStyle name="Normal 60 36 2" xfId="6857"/>
    <cellStyle name="Normal 60 37" xfId="2723"/>
    <cellStyle name="Normal 60 37 2" xfId="6858"/>
    <cellStyle name="Normal 60 38" xfId="2724"/>
    <cellStyle name="Normal 60 38 2" xfId="6859"/>
    <cellStyle name="Normal 60 39" xfId="2725"/>
    <cellStyle name="Normal 60 39 2" xfId="6860"/>
    <cellStyle name="Normal 60 4" xfId="2726"/>
    <cellStyle name="Normal 60 4 2" xfId="6861"/>
    <cellStyle name="Normal 60 40" xfId="2727"/>
    <cellStyle name="Normal 60 40 2" xfId="6862"/>
    <cellStyle name="Normal 60 41" xfId="2728"/>
    <cellStyle name="Normal 60 41 2" xfId="6863"/>
    <cellStyle name="Normal 60 42" xfId="2729"/>
    <cellStyle name="Normal 60 42 2" xfId="6864"/>
    <cellStyle name="Normal 60 43" xfId="2730"/>
    <cellStyle name="Normal 60 43 2" xfId="6865"/>
    <cellStyle name="Normal 60 44" xfId="6828"/>
    <cellStyle name="Normal 60 5" xfId="2731"/>
    <cellStyle name="Normal 60 5 2" xfId="6866"/>
    <cellStyle name="Normal 60 6" xfId="2732"/>
    <cellStyle name="Normal 60 6 2" xfId="6867"/>
    <cellStyle name="Normal 60 7" xfId="2733"/>
    <cellStyle name="Normal 60 7 2" xfId="6868"/>
    <cellStyle name="Normal 60 8" xfId="2734"/>
    <cellStyle name="Normal 60 8 2" xfId="6869"/>
    <cellStyle name="Normal 60 9" xfId="2735"/>
    <cellStyle name="Normal 60 9 2" xfId="6870"/>
    <cellStyle name="Normal 61" xfId="2736"/>
    <cellStyle name="Normal 61 10" xfId="2737"/>
    <cellStyle name="Normal 61 10 2" xfId="5204"/>
    <cellStyle name="Normal 61 11" xfId="2738"/>
    <cellStyle name="Normal 61 11 2" xfId="5205"/>
    <cellStyle name="Normal 61 12" xfId="2739"/>
    <cellStyle name="Normal 61 12 2" xfId="5206"/>
    <cellStyle name="Normal 61 13" xfId="2740"/>
    <cellStyle name="Normal 61 13 2" xfId="5207"/>
    <cellStyle name="Normal 61 14" xfId="2741"/>
    <cellStyle name="Normal 61 14 2" xfId="5208"/>
    <cellStyle name="Normal 61 15" xfId="2742"/>
    <cellStyle name="Normal 61 15 2" xfId="5209"/>
    <cellStyle name="Normal 61 16" xfId="2743"/>
    <cellStyle name="Normal 61 16 2" xfId="5210"/>
    <cellStyle name="Normal 61 17" xfId="2744"/>
    <cellStyle name="Normal 61 17 2" xfId="5211"/>
    <cellStyle name="Normal 61 18" xfId="2745"/>
    <cellStyle name="Normal 61 18 2" xfId="5212"/>
    <cellStyle name="Normal 61 19" xfId="2746"/>
    <cellStyle name="Normal 61 19 2" xfId="5213"/>
    <cellStyle name="Normal 61 2" xfId="2747"/>
    <cellStyle name="Normal 61 2 2" xfId="5214"/>
    <cellStyle name="Normal 61 20" xfId="5203"/>
    <cellStyle name="Normal 61 3" xfId="2748"/>
    <cellStyle name="Normal 61 3 2" xfId="5215"/>
    <cellStyle name="Normal 61 4" xfId="2749"/>
    <cellStyle name="Normal 61 4 2" xfId="5216"/>
    <cellStyle name="Normal 61 5" xfId="2750"/>
    <cellStyle name="Normal 61 5 2" xfId="5217"/>
    <cellStyle name="Normal 61 6" xfId="2751"/>
    <cellStyle name="Normal 61 6 2" xfId="5218"/>
    <cellStyle name="Normal 61 7" xfId="2752"/>
    <cellStyle name="Normal 61 7 2" xfId="5219"/>
    <cellStyle name="Normal 61 8" xfId="2753"/>
    <cellStyle name="Normal 61 8 2" xfId="5220"/>
    <cellStyle name="Normal 61 9" xfId="2754"/>
    <cellStyle name="Normal 61 9 2" xfId="5221"/>
    <cellStyle name="Normal 62" xfId="2755"/>
    <cellStyle name="Normal 62 10" xfId="2756"/>
    <cellStyle name="Normal 62 10 2" xfId="5223"/>
    <cellStyle name="Normal 62 11" xfId="2757"/>
    <cellStyle name="Normal 62 11 2" xfId="5224"/>
    <cellStyle name="Normal 62 12" xfId="2758"/>
    <cellStyle name="Normal 62 12 2" xfId="5225"/>
    <cellStyle name="Normal 62 13" xfId="2759"/>
    <cellStyle name="Normal 62 13 2" xfId="5226"/>
    <cellStyle name="Normal 62 14" xfId="2760"/>
    <cellStyle name="Normal 62 14 2" xfId="5227"/>
    <cellStyle name="Normal 62 15" xfId="2761"/>
    <cellStyle name="Normal 62 15 2" xfId="5228"/>
    <cellStyle name="Normal 62 16" xfId="2762"/>
    <cellStyle name="Normal 62 16 2" xfId="5229"/>
    <cellStyle name="Normal 62 17" xfId="2763"/>
    <cellStyle name="Normal 62 17 2" xfId="5230"/>
    <cellStyle name="Normal 62 18" xfId="2764"/>
    <cellStyle name="Normal 62 18 2" xfId="5231"/>
    <cellStyle name="Normal 62 19" xfId="2765"/>
    <cellStyle name="Normal 62 19 2" xfId="5232"/>
    <cellStyle name="Normal 62 2" xfId="2766"/>
    <cellStyle name="Normal 62 2 2" xfId="5233"/>
    <cellStyle name="Normal 62 20" xfId="5222"/>
    <cellStyle name="Normal 62 3" xfId="2767"/>
    <cellStyle name="Normal 62 3 2" xfId="5234"/>
    <cellStyle name="Normal 62 4" xfId="2768"/>
    <cellStyle name="Normal 62 4 2" xfId="5235"/>
    <cellStyle name="Normal 62 5" xfId="2769"/>
    <cellStyle name="Normal 62 5 2" xfId="5236"/>
    <cellStyle name="Normal 62 6" xfId="2770"/>
    <cellStyle name="Normal 62 6 2" xfId="5237"/>
    <cellStyle name="Normal 62 7" xfId="2771"/>
    <cellStyle name="Normal 62 7 2" xfId="5238"/>
    <cellStyle name="Normal 62 8" xfId="2772"/>
    <cellStyle name="Normal 62 8 2" xfId="5239"/>
    <cellStyle name="Normal 62 9" xfId="2773"/>
    <cellStyle name="Normal 62 9 2" xfId="5240"/>
    <cellStyle name="Normal 63" xfId="2774"/>
    <cellStyle name="Normal 63 10" xfId="2775"/>
    <cellStyle name="Normal 63 10 2" xfId="5242"/>
    <cellStyle name="Normal 63 11" xfId="2776"/>
    <cellStyle name="Normal 63 11 2" xfId="5243"/>
    <cellStyle name="Normal 63 12" xfId="2777"/>
    <cellStyle name="Normal 63 12 2" xfId="5244"/>
    <cellStyle name="Normal 63 13" xfId="2778"/>
    <cellStyle name="Normal 63 13 2" xfId="5245"/>
    <cellStyle name="Normal 63 14" xfId="2779"/>
    <cellStyle name="Normal 63 14 2" xfId="5246"/>
    <cellStyle name="Normal 63 15" xfId="2780"/>
    <cellStyle name="Normal 63 15 2" xfId="5247"/>
    <cellStyle name="Normal 63 16" xfId="2781"/>
    <cellStyle name="Normal 63 16 2" xfId="5248"/>
    <cellStyle name="Normal 63 17" xfId="2782"/>
    <cellStyle name="Normal 63 17 2" xfId="5249"/>
    <cellStyle name="Normal 63 18" xfId="2783"/>
    <cellStyle name="Normal 63 18 2" xfId="5250"/>
    <cellStyle name="Normal 63 19" xfId="2784"/>
    <cellStyle name="Normal 63 19 2" xfId="5251"/>
    <cellStyle name="Normal 63 2" xfId="2785"/>
    <cellStyle name="Normal 63 2 2" xfId="5252"/>
    <cellStyle name="Normal 63 20" xfId="5241"/>
    <cellStyle name="Normal 63 3" xfId="2786"/>
    <cellStyle name="Normal 63 3 2" xfId="5253"/>
    <cellStyle name="Normal 63 4" xfId="2787"/>
    <cellStyle name="Normal 63 4 2" xfId="5254"/>
    <cellStyle name="Normal 63 5" xfId="2788"/>
    <cellStyle name="Normal 63 5 2" xfId="5255"/>
    <cellStyle name="Normal 63 6" xfId="2789"/>
    <cellStyle name="Normal 63 6 2" xfId="5256"/>
    <cellStyle name="Normal 63 7" xfId="2790"/>
    <cellStyle name="Normal 63 7 2" xfId="5257"/>
    <cellStyle name="Normal 63 8" xfId="2791"/>
    <cellStyle name="Normal 63 8 2" xfId="5258"/>
    <cellStyle name="Normal 63 9" xfId="2792"/>
    <cellStyle name="Normal 63 9 2" xfId="5259"/>
    <cellStyle name="Normal 64" xfId="2793"/>
    <cellStyle name="Normal 64 10" xfId="2794"/>
    <cellStyle name="Normal 64 10 2" xfId="6872"/>
    <cellStyle name="Normal 64 11" xfId="2795"/>
    <cellStyle name="Normal 64 11 2" xfId="6873"/>
    <cellStyle name="Normal 64 12" xfId="2796"/>
    <cellStyle name="Normal 64 12 2" xfId="6874"/>
    <cellStyle name="Normal 64 13" xfId="2797"/>
    <cellStyle name="Normal 64 13 2" xfId="6875"/>
    <cellStyle name="Normal 64 14" xfId="2798"/>
    <cellStyle name="Normal 64 14 2" xfId="6876"/>
    <cellStyle name="Normal 64 15" xfId="2799"/>
    <cellStyle name="Normal 64 15 2" xfId="6877"/>
    <cellStyle name="Normal 64 16" xfId="2800"/>
    <cellStyle name="Normal 64 16 2" xfId="6878"/>
    <cellStyle name="Normal 64 17" xfId="2801"/>
    <cellStyle name="Normal 64 17 2" xfId="6879"/>
    <cellStyle name="Normal 64 18" xfId="2802"/>
    <cellStyle name="Normal 64 18 2" xfId="6880"/>
    <cellStyle name="Normal 64 19" xfId="2803"/>
    <cellStyle name="Normal 64 19 2" xfId="6881"/>
    <cellStyle name="Normal 64 2" xfId="2804"/>
    <cellStyle name="Normal 64 2 2" xfId="6882"/>
    <cellStyle name="Normal 64 20" xfId="2805"/>
    <cellStyle name="Normal 64 20 2" xfId="6883"/>
    <cellStyle name="Normal 64 21" xfId="2806"/>
    <cellStyle name="Normal 64 21 2" xfId="6884"/>
    <cellStyle name="Normal 64 22" xfId="2807"/>
    <cellStyle name="Normal 64 22 2" xfId="6885"/>
    <cellStyle name="Normal 64 23" xfId="2808"/>
    <cellStyle name="Normal 64 23 2" xfId="6886"/>
    <cellStyle name="Normal 64 24" xfId="2809"/>
    <cellStyle name="Normal 64 24 2" xfId="6887"/>
    <cellStyle name="Normal 64 25" xfId="2810"/>
    <cellStyle name="Normal 64 25 2" xfId="6888"/>
    <cellStyle name="Normal 64 26" xfId="2811"/>
    <cellStyle name="Normal 64 26 2" xfId="6889"/>
    <cellStyle name="Normal 64 27" xfId="2812"/>
    <cellStyle name="Normal 64 27 2" xfId="6890"/>
    <cellStyle name="Normal 64 28" xfId="2813"/>
    <cellStyle name="Normal 64 28 2" xfId="6891"/>
    <cellStyle name="Normal 64 29" xfId="2814"/>
    <cellStyle name="Normal 64 29 2" xfId="6892"/>
    <cellStyle name="Normal 64 3" xfId="2815"/>
    <cellStyle name="Normal 64 3 2" xfId="6893"/>
    <cellStyle name="Normal 64 30" xfId="2816"/>
    <cellStyle name="Normal 64 30 2" xfId="6894"/>
    <cellStyle name="Normal 64 31" xfId="2817"/>
    <cellStyle name="Normal 64 31 2" xfId="6895"/>
    <cellStyle name="Normal 64 32" xfId="2818"/>
    <cellStyle name="Normal 64 32 2" xfId="6896"/>
    <cellStyle name="Normal 64 33" xfId="2819"/>
    <cellStyle name="Normal 64 33 2" xfId="6897"/>
    <cellStyle name="Normal 64 34" xfId="2820"/>
    <cellStyle name="Normal 64 34 2" xfId="6898"/>
    <cellStyle name="Normal 64 35" xfId="2821"/>
    <cellStyle name="Normal 64 35 2" xfId="6899"/>
    <cellStyle name="Normal 64 36" xfId="2822"/>
    <cellStyle name="Normal 64 36 2" xfId="6900"/>
    <cellStyle name="Normal 64 37" xfId="2823"/>
    <cellStyle name="Normal 64 37 2" xfId="6901"/>
    <cellStyle name="Normal 64 38" xfId="2824"/>
    <cellStyle name="Normal 64 38 2" xfId="6902"/>
    <cellStyle name="Normal 64 39" xfId="2825"/>
    <cellStyle name="Normal 64 39 2" xfId="6903"/>
    <cellStyle name="Normal 64 4" xfId="2826"/>
    <cellStyle name="Normal 64 4 2" xfId="6904"/>
    <cellStyle name="Normal 64 40" xfId="2827"/>
    <cellStyle name="Normal 64 40 2" xfId="6905"/>
    <cellStyle name="Normal 64 41" xfId="2828"/>
    <cellStyle name="Normal 64 41 2" xfId="6906"/>
    <cellStyle name="Normal 64 42" xfId="2829"/>
    <cellStyle name="Normal 64 42 2" xfId="6907"/>
    <cellStyle name="Normal 64 43" xfId="2830"/>
    <cellStyle name="Normal 64 43 2" xfId="6908"/>
    <cellStyle name="Normal 64 44" xfId="6871"/>
    <cellStyle name="Normal 64 5" xfId="2831"/>
    <cellStyle name="Normal 64 5 2" xfId="6909"/>
    <cellStyle name="Normal 64 6" xfId="2832"/>
    <cellStyle name="Normal 64 6 2" xfId="6910"/>
    <cellStyle name="Normal 64 7" xfId="2833"/>
    <cellStyle name="Normal 64 7 2" xfId="6911"/>
    <cellStyle name="Normal 64 8" xfId="2834"/>
    <cellStyle name="Normal 64 8 2" xfId="6912"/>
    <cellStyle name="Normal 64 9" xfId="2835"/>
    <cellStyle name="Normal 64 9 2" xfId="6913"/>
    <cellStyle name="Normal 65" xfId="2836"/>
    <cellStyle name="Normal 65 10" xfId="2837"/>
    <cellStyle name="Normal 65 10 2" xfId="6914"/>
    <cellStyle name="Normal 65 11" xfId="2838"/>
    <cellStyle name="Normal 65 11 2" xfId="6915"/>
    <cellStyle name="Normal 65 12" xfId="2839"/>
    <cellStyle name="Normal 65 12 2" xfId="6916"/>
    <cellStyle name="Normal 65 13" xfId="2840"/>
    <cellStyle name="Normal 65 13 2" xfId="6917"/>
    <cellStyle name="Normal 65 14" xfId="2841"/>
    <cellStyle name="Normal 65 14 2" xfId="6918"/>
    <cellStyle name="Normal 65 15" xfId="2842"/>
    <cellStyle name="Normal 65 15 2" xfId="6919"/>
    <cellStyle name="Normal 65 16" xfId="2843"/>
    <cellStyle name="Normal 65 16 2" xfId="6920"/>
    <cellStyle name="Normal 65 17" xfId="2844"/>
    <cellStyle name="Normal 65 17 2" xfId="6921"/>
    <cellStyle name="Normal 65 18" xfId="2845"/>
    <cellStyle name="Normal 65 18 2" xfId="6922"/>
    <cellStyle name="Normal 65 19" xfId="2846"/>
    <cellStyle name="Normal 65 19 2" xfId="6923"/>
    <cellStyle name="Normal 65 2" xfId="2847"/>
    <cellStyle name="Normal 65 2 2" xfId="6924"/>
    <cellStyle name="Normal 65 20" xfId="2848"/>
    <cellStyle name="Normal 65 20 2" xfId="6925"/>
    <cellStyle name="Normal 65 21" xfId="2849"/>
    <cellStyle name="Normal 65 21 2" xfId="6926"/>
    <cellStyle name="Normal 65 22" xfId="2850"/>
    <cellStyle name="Normal 65 22 2" xfId="6927"/>
    <cellStyle name="Normal 65 23" xfId="2851"/>
    <cellStyle name="Normal 65 23 2" xfId="6928"/>
    <cellStyle name="Normal 65 24" xfId="2852"/>
    <cellStyle name="Normal 65 24 2" xfId="6929"/>
    <cellStyle name="Normal 65 25" xfId="2853"/>
    <cellStyle name="Normal 65 25 2" xfId="6930"/>
    <cellStyle name="Normal 65 26" xfId="2854"/>
    <cellStyle name="Normal 65 26 2" xfId="6931"/>
    <cellStyle name="Normal 65 27" xfId="2855"/>
    <cellStyle name="Normal 65 27 2" xfId="6932"/>
    <cellStyle name="Normal 65 28" xfId="2856"/>
    <cellStyle name="Normal 65 28 2" xfId="6933"/>
    <cellStyle name="Normal 65 29" xfId="2857"/>
    <cellStyle name="Normal 65 29 2" xfId="6934"/>
    <cellStyle name="Normal 65 3" xfId="2858"/>
    <cellStyle name="Normal 65 3 2" xfId="6935"/>
    <cellStyle name="Normal 65 30" xfId="2859"/>
    <cellStyle name="Normal 65 30 2" xfId="6936"/>
    <cellStyle name="Normal 65 31" xfId="2860"/>
    <cellStyle name="Normal 65 31 2" xfId="6937"/>
    <cellStyle name="Normal 65 32" xfId="2861"/>
    <cellStyle name="Normal 65 32 2" xfId="6938"/>
    <cellStyle name="Normal 65 33" xfId="2862"/>
    <cellStyle name="Normal 65 33 2" xfId="6939"/>
    <cellStyle name="Normal 65 34" xfId="2863"/>
    <cellStyle name="Normal 65 34 2" xfId="6940"/>
    <cellStyle name="Normal 65 35" xfId="2864"/>
    <cellStyle name="Normal 65 35 2" xfId="6941"/>
    <cellStyle name="Normal 65 36" xfId="2865"/>
    <cellStyle name="Normal 65 36 2" xfId="6942"/>
    <cellStyle name="Normal 65 37" xfId="2866"/>
    <cellStyle name="Normal 65 37 2" xfId="6943"/>
    <cellStyle name="Normal 65 38" xfId="2867"/>
    <cellStyle name="Normal 65 38 2" xfId="6944"/>
    <cellStyle name="Normal 65 39" xfId="2868"/>
    <cellStyle name="Normal 65 39 2" xfId="6945"/>
    <cellStyle name="Normal 65 4" xfId="2869"/>
    <cellStyle name="Normal 65 4 2" xfId="6946"/>
    <cellStyle name="Normal 65 40" xfId="2870"/>
    <cellStyle name="Normal 65 40 2" xfId="6947"/>
    <cellStyle name="Normal 65 41" xfId="2871"/>
    <cellStyle name="Normal 65 41 2" xfId="6948"/>
    <cellStyle name="Normal 65 42" xfId="2872"/>
    <cellStyle name="Normal 65 42 2" xfId="6949"/>
    <cellStyle name="Normal 65 43" xfId="2873"/>
    <cellStyle name="Normal 65 43 2" xfId="6950"/>
    <cellStyle name="Normal 65 5" xfId="2874"/>
    <cellStyle name="Normal 65 5 2" xfId="6951"/>
    <cellStyle name="Normal 65 6" xfId="2875"/>
    <cellStyle name="Normal 65 6 2" xfId="6952"/>
    <cellStyle name="Normal 65 7" xfId="2876"/>
    <cellStyle name="Normal 65 7 2" xfId="6953"/>
    <cellStyle name="Normal 65 8" xfId="2877"/>
    <cellStyle name="Normal 65 8 2" xfId="6954"/>
    <cellStyle name="Normal 65 9" xfId="2878"/>
    <cellStyle name="Normal 65 9 2" xfId="6955"/>
    <cellStyle name="Normal 66" xfId="2879"/>
    <cellStyle name="Normal 66 10" xfId="2880"/>
    <cellStyle name="Normal 66 10 2" xfId="6956"/>
    <cellStyle name="Normal 66 11" xfId="2881"/>
    <cellStyle name="Normal 66 11 2" xfId="6957"/>
    <cellStyle name="Normal 66 12" xfId="2882"/>
    <cellStyle name="Normal 66 12 2" xfId="6958"/>
    <cellStyle name="Normal 66 13" xfId="2883"/>
    <cellStyle name="Normal 66 13 2" xfId="6959"/>
    <cellStyle name="Normal 66 14" xfId="2884"/>
    <cellStyle name="Normal 66 14 2" xfId="6960"/>
    <cellStyle name="Normal 66 15" xfId="2885"/>
    <cellStyle name="Normal 66 15 2" xfId="6961"/>
    <cellStyle name="Normal 66 16" xfId="2886"/>
    <cellStyle name="Normal 66 16 2" xfId="6962"/>
    <cellStyle name="Normal 66 17" xfId="2887"/>
    <cellStyle name="Normal 66 17 2" xfId="6963"/>
    <cellStyle name="Normal 66 18" xfId="2888"/>
    <cellStyle name="Normal 66 18 2" xfId="6964"/>
    <cellStyle name="Normal 66 19" xfId="2889"/>
    <cellStyle name="Normal 66 19 2" xfId="6965"/>
    <cellStyle name="Normal 66 2" xfId="2890"/>
    <cellStyle name="Normal 66 2 2" xfId="6966"/>
    <cellStyle name="Normal 66 20" xfId="2891"/>
    <cellStyle name="Normal 66 20 2" xfId="6967"/>
    <cellStyle name="Normal 66 21" xfId="2892"/>
    <cellStyle name="Normal 66 21 2" xfId="6968"/>
    <cellStyle name="Normal 66 22" xfId="2893"/>
    <cellStyle name="Normal 66 22 2" xfId="6969"/>
    <cellStyle name="Normal 66 23" xfId="2894"/>
    <cellStyle name="Normal 66 23 2" xfId="6970"/>
    <cellStyle name="Normal 66 24" xfId="2895"/>
    <cellStyle name="Normal 66 24 2" xfId="6971"/>
    <cellStyle name="Normal 66 25" xfId="2896"/>
    <cellStyle name="Normal 66 25 2" xfId="6972"/>
    <cellStyle name="Normal 66 26" xfId="2897"/>
    <cellStyle name="Normal 66 26 2" xfId="6973"/>
    <cellStyle name="Normal 66 27" xfId="2898"/>
    <cellStyle name="Normal 66 27 2" xfId="6974"/>
    <cellStyle name="Normal 66 28" xfId="2899"/>
    <cellStyle name="Normal 66 28 2" xfId="6975"/>
    <cellStyle name="Normal 66 29" xfId="2900"/>
    <cellStyle name="Normal 66 29 2" xfId="6976"/>
    <cellStyle name="Normal 66 3" xfId="2901"/>
    <cellStyle name="Normal 66 3 2" xfId="6977"/>
    <cellStyle name="Normal 66 30" xfId="2902"/>
    <cellStyle name="Normal 66 30 2" xfId="6978"/>
    <cellStyle name="Normal 66 31" xfId="2903"/>
    <cellStyle name="Normal 66 31 2" xfId="6979"/>
    <cellStyle name="Normal 66 32" xfId="2904"/>
    <cellStyle name="Normal 66 32 2" xfId="6980"/>
    <cellStyle name="Normal 66 33" xfId="2905"/>
    <cellStyle name="Normal 66 33 2" xfId="6981"/>
    <cellStyle name="Normal 66 34" xfId="2906"/>
    <cellStyle name="Normal 66 34 2" xfId="6982"/>
    <cellStyle name="Normal 66 35" xfId="2907"/>
    <cellStyle name="Normal 66 35 2" xfId="6983"/>
    <cellStyle name="Normal 66 36" xfId="2908"/>
    <cellStyle name="Normal 66 36 2" xfId="6984"/>
    <cellStyle name="Normal 66 37" xfId="2909"/>
    <cellStyle name="Normal 66 37 2" xfId="6985"/>
    <cellStyle name="Normal 66 38" xfId="2910"/>
    <cellStyle name="Normal 66 38 2" xfId="6986"/>
    <cellStyle name="Normal 66 39" xfId="2911"/>
    <cellStyle name="Normal 66 39 2" xfId="6987"/>
    <cellStyle name="Normal 66 4" xfId="2912"/>
    <cellStyle name="Normal 66 4 2" xfId="6988"/>
    <cellStyle name="Normal 66 40" xfId="2913"/>
    <cellStyle name="Normal 66 40 2" xfId="6989"/>
    <cellStyle name="Normal 66 41" xfId="2914"/>
    <cellStyle name="Normal 66 41 2" xfId="6990"/>
    <cellStyle name="Normal 66 42" xfId="2915"/>
    <cellStyle name="Normal 66 42 2" xfId="6991"/>
    <cellStyle name="Normal 66 43" xfId="2916"/>
    <cellStyle name="Normal 66 43 2" xfId="6992"/>
    <cellStyle name="Normal 66 5" xfId="2917"/>
    <cellStyle name="Normal 66 5 2" xfId="6993"/>
    <cellStyle name="Normal 66 6" xfId="2918"/>
    <cellStyle name="Normal 66 6 2" xfId="6994"/>
    <cellStyle name="Normal 66 7" xfId="2919"/>
    <cellStyle name="Normal 66 7 2" xfId="6995"/>
    <cellStyle name="Normal 66 8" xfId="2920"/>
    <cellStyle name="Normal 66 8 2" xfId="6996"/>
    <cellStyle name="Normal 66 9" xfId="2921"/>
    <cellStyle name="Normal 66 9 2" xfId="6997"/>
    <cellStyle name="Normal 67" xfId="2922"/>
    <cellStyle name="Normal 67 10" xfId="2923"/>
    <cellStyle name="Normal 67 10 2" xfId="6999"/>
    <cellStyle name="Normal 67 11" xfId="2924"/>
    <cellStyle name="Normal 67 11 2" xfId="7000"/>
    <cellStyle name="Normal 67 12" xfId="2925"/>
    <cellStyle name="Normal 67 12 2" xfId="7001"/>
    <cellStyle name="Normal 67 13" xfId="2926"/>
    <cellStyle name="Normal 67 13 2" xfId="7002"/>
    <cellStyle name="Normal 67 14" xfId="2927"/>
    <cellStyle name="Normal 67 14 2" xfId="7003"/>
    <cellStyle name="Normal 67 15" xfId="2928"/>
    <cellStyle name="Normal 67 15 2" xfId="7004"/>
    <cellStyle name="Normal 67 16" xfId="2929"/>
    <cellStyle name="Normal 67 16 2" xfId="7005"/>
    <cellStyle name="Normal 67 17" xfId="2930"/>
    <cellStyle name="Normal 67 17 2" xfId="7006"/>
    <cellStyle name="Normal 67 18" xfId="2931"/>
    <cellStyle name="Normal 67 18 2" xfId="7007"/>
    <cellStyle name="Normal 67 19" xfId="2932"/>
    <cellStyle name="Normal 67 19 2" xfId="7008"/>
    <cellStyle name="Normal 67 2" xfId="2933"/>
    <cellStyle name="Normal 67 2 2" xfId="7009"/>
    <cellStyle name="Normal 67 20" xfId="2934"/>
    <cellStyle name="Normal 67 20 2" xfId="7010"/>
    <cellStyle name="Normal 67 21" xfId="2935"/>
    <cellStyle name="Normal 67 21 2" xfId="7011"/>
    <cellStyle name="Normal 67 22" xfId="2936"/>
    <cellStyle name="Normal 67 22 2" xfId="7012"/>
    <cellStyle name="Normal 67 23" xfId="2937"/>
    <cellStyle name="Normal 67 23 2" xfId="7013"/>
    <cellStyle name="Normal 67 24" xfId="2938"/>
    <cellStyle name="Normal 67 24 2" xfId="7014"/>
    <cellStyle name="Normal 67 25" xfId="2939"/>
    <cellStyle name="Normal 67 25 2" xfId="7015"/>
    <cellStyle name="Normal 67 26" xfId="2940"/>
    <cellStyle name="Normal 67 26 2" xfId="7016"/>
    <cellStyle name="Normal 67 27" xfId="2941"/>
    <cellStyle name="Normal 67 27 2" xfId="7017"/>
    <cellStyle name="Normal 67 28" xfId="2942"/>
    <cellStyle name="Normal 67 28 2" xfId="7018"/>
    <cellStyle name="Normal 67 29" xfId="2943"/>
    <cellStyle name="Normal 67 29 2" xfId="7019"/>
    <cellStyle name="Normal 67 3" xfId="2944"/>
    <cellStyle name="Normal 67 3 2" xfId="7020"/>
    <cellStyle name="Normal 67 30" xfId="2945"/>
    <cellStyle name="Normal 67 30 2" xfId="7021"/>
    <cellStyle name="Normal 67 31" xfId="2946"/>
    <cellStyle name="Normal 67 31 2" xfId="7022"/>
    <cellStyle name="Normal 67 32" xfId="2947"/>
    <cellStyle name="Normal 67 32 2" xfId="7023"/>
    <cellStyle name="Normal 67 33" xfId="2948"/>
    <cellStyle name="Normal 67 33 2" xfId="7024"/>
    <cellStyle name="Normal 67 34" xfId="2949"/>
    <cellStyle name="Normal 67 34 2" xfId="7025"/>
    <cellStyle name="Normal 67 35" xfId="2950"/>
    <cellStyle name="Normal 67 35 2" xfId="7026"/>
    <cellStyle name="Normal 67 36" xfId="2951"/>
    <cellStyle name="Normal 67 36 2" xfId="7027"/>
    <cellStyle name="Normal 67 37" xfId="2952"/>
    <cellStyle name="Normal 67 37 2" xfId="7028"/>
    <cellStyle name="Normal 67 38" xfId="2953"/>
    <cellStyle name="Normal 67 38 2" xfId="7029"/>
    <cellStyle name="Normal 67 39" xfId="2954"/>
    <cellStyle name="Normal 67 39 2" xfId="7030"/>
    <cellStyle name="Normal 67 4" xfId="2955"/>
    <cellStyle name="Normal 67 4 2" xfId="7031"/>
    <cellStyle name="Normal 67 40" xfId="2956"/>
    <cellStyle name="Normal 67 40 2" xfId="7032"/>
    <cellStyle name="Normal 67 41" xfId="2957"/>
    <cellStyle name="Normal 67 41 2" xfId="7033"/>
    <cellStyle name="Normal 67 42" xfId="2958"/>
    <cellStyle name="Normal 67 42 2" xfId="7034"/>
    <cellStyle name="Normal 67 43" xfId="2959"/>
    <cellStyle name="Normal 67 43 2" xfId="7035"/>
    <cellStyle name="Normal 67 44" xfId="6998"/>
    <cellStyle name="Normal 67 5" xfId="2960"/>
    <cellStyle name="Normal 67 5 2" xfId="7036"/>
    <cellStyle name="Normal 67 6" xfId="2961"/>
    <cellStyle name="Normal 67 6 2" xfId="7037"/>
    <cellStyle name="Normal 67 7" xfId="2962"/>
    <cellStyle name="Normal 67 7 2" xfId="7038"/>
    <cellStyle name="Normal 67 8" xfId="2963"/>
    <cellStyle name="Normal 67 8 2" xfId="7039"/>
    <cellStyle name="Normal 67 9" xfId="2964"/>
    <cellStyle name="Normal 67 9 2" xfId="7040"/>
    <cellStyle name="Normal 68" xfId="7041"/>
    <cellStyle name="Normal 68 10" xfId="2965"/>
    <cellStyle name="Normal 68 10 2" xfId="7042"/>
    <cellStyle name="Normal 68 11" xfId="2966"/>
    <cellStyle name="Normal 68 11 2" xfId="7043"/>
    <cellStyle name="Normal 68 12" xfId="2967"/>
    <cellStyle name="Normal 68 12 2" xfId="7044"/>
    <cellStyle name="Normal 68 13" xfId="2968"/>
    <cellStyle name="Normal 68 13 2" xfId="7045"/>
    <cellStyle name="Normal 68 14" xfId="2969"/>
    <cellStyle name="Normal 68 14 2" xfId="7046"/>
    <cellStyle name="Normal 68 15" xfId="2970"/>
    <cellStyle name="Normal 68 15 2" xfId="7047"/>
    <cellStyle name="Normal 68 16" xfId="2971"/>
    <cellStyle name="Normal 68 16 2" xfId="7048"/>
    <cellStyle name="Normal 68 17" xfId="2972"/>
    <cellStyle name="Normal 68 17 2" xfId="7049"/>
    <cellStyle name="Normal 68 18" xfId="2973"/>
    <cellStyle name="Normal 68 18 2" xfId="7050"/>
    <cellStyle name="Normal 68 19" xfId="2974"/>
    <cellStyle name="Normal 68 19 2" xfId="7051"/>
    <cellStyle name="Normal 68 2" xfId="2975"/>
    <cellStyle name="Normal 68 2 2" xfId="7052"/>
    <cellStyle name="Normal 68 20" xfId="2976"/>
    <cellStyle name="Normal 68 20 2" xfId="7053"/>
    <cellStyle name="Normal 68 21" xfId="2977"/>
    <cellStyle name="Normal 68 21 2" xfId="7054"/>
    <cellStyle name="Normal 68 22" xfId="2978"/>
    <cellStyle name="Normal 68 22 2" xfId="7055"/>
    <cellStyle name="Normal 68 23" xfId="2979"/>
    <cellStyle name="Normal 68 23 2" xfId="7056"/>
    <cellStyle name="Normal 68 24" xfId="2980"/>
    <cellStyle name="Normal 68 24 2" xfId="7057"/>
    <cellStyle name="Normal 68 25" xfId="2981"/>
    <cellStyle name="Normal 68 25 2" xfId="7058"/>
    <cellStyle name="Normal 68 26" xfId="2982"/>
    <cellStyle name="Normal 68 26 2" xfId="7059"/>
    <cellStyle name="Normal 68 27" xfId="2983"/>
    <cellStyle name="Normal 68 27 2" xfId="7060"/>
    <cellStyle name="Normal 68 28" xfId="2984"/>
    <cellStyle name="Normal 68 28 2" xfId="7061"/>
    <cellStyle name="Normal 68 29" xfId="2985"/>
    <cellStyle name="Normal 68 29 2" xfId="7062"/>
    <cellStyle name="Normal 68 3" xfId="2986"/>
    <cellStyle name="Normal 68 3 2" xfId="7063"/>
    <cellStyle name="Normal 68 30" xfId="2987"/>
    <cellStyle name="Normal 68 30 2" xfId="7064"/>
    <cellStyle name="Normal 68 31" xfId="2988"/>
    <cellStyle name="Normal 68 31 2" xfId="7065"/>
    <cellStyle name="Normal 68 32" xfId="2989"/>
    <cellStyle name="Normal 68 32 2" xfId="7066"/>
    <cellStyle name="Normal 68 33" xfId="2990"/>
    <cellStyle name="Normal 68 33 2" xfId="7067"/>
    <cellStyle name="Normal 68 34" xfId="2991"/>
    <cellStyle name="Normal 68 34 2" xfId="7068"/>
    <cellStyle name="Normal 68 35" xfId="2992"/>
    <cellStyle name="Normal 68 35 2" xfId="7069"/>
    <cellStyle name="Normal 68 36" xfId="2993"/>
    <cellStyle name="Normal 68 36 2" xfId="7070"/>
    <cellStyle name="Normal 68 37" xfId="2994"/>
    <cellStyle name="Normal 68 37 2" xfId="7071"/>
    <cellStyle name="Normal 68 38" xfId="2995"/>
    <cellStyle name="Normal 68 38 2" xfId="7072"/>
    <cellStyle name="Normal 68 39" xfId="2996"/>
    <cellStyle name="Normal 68 39 2" xfId="7073"/>
    <cellStyle name="Normal 68 4" xfId="2997"/>
    <cellStyle name="Normal 68 4 2" xfId="7074"/>
    <cellStyle name="Normal 68 40" xfId="2998"/>
    <cellStyle name="Normal 68 40 2" xfId="7075"/>
    <cellStyle name="Normal 68 41" xfId="2999"/>
    <cellStyle name="Normal 68 41 2" xfId="7076"/>
    <cellStyle name="Normal 68 42" xfId="3000"/>
    <cellStyle name="Normal 68 42 2" xfId="7077"/>
    <cellStyle name="Normal 68 43" xfId="3001"/>
    <cellStyle name="Normal 68 43 2" xfId="7078"/>
    <cellStyle name="Normal 68 5" xfId="3002"/>
    <cellStyle name="Normal 68 5 2" xfId="7079"/>
    <cellStyle name="Normal 68 6" xfId="3003"/>
    <cellStyle name="Normal 68 6 2" xfId="7080"/>
    <cellStyle name="Normal 68 7" xfId="3004"/>
    <cellStyle name="Normal 68 7 2" xfId="7081"/>
    <cellStyle name="Normal 68 8" xfId="3005"/>
    <cellStyle name="Normal 68 8 2" xfId="7082"/>
    <cellStyle name="Normal 68 9" xfId="3006"/>
    <cellStyle name="Normal 68 9 2" xfId="7083"/>
    <cellStyle name="Normal 69" xfId="3007"/>
    <cellStyle name="Normal 69 10" xfId="3008"/>
    <cellStyle name="Normal 69 10 2" xfId="5261"/>
    <cellStyle name="Normal 69 11" xfId="3009"/>
    <cellStyle name="Normal 69 11 2" xfId="5262"/>
    <cellStyle name="Normal 69 12" xfId="3010"/>
    <cellStyle name="Normal 69 12 2" xfId="5263"/>
    <cellStyle name="Normal 69 13" xfId="3011"/>
    <cellStyle name="Normal 69 13 2" xfId="5264"/>
    <cellStyle name="Normal 69 14" xfId="5260"/>
    <cellStyle name="Normal 69 2" xfId="3012"/>
    <cellStyle name="Normal 69 2 2" xfId="5265"/>
    <cellStyle name="Normal 69 3" xfId="3013"/>
    <cellStyle name="Normal 69 3 2" xfId="5266"/>
    <cellStyle name="Normal 69 4" xfId="3014"/>
    <cellStyle name="Normal 69 4 2" xfId="5267"/>
    <cellStyle name="Normal 69 5" xfId="3015"/>
    <cellStyle name="Normal 69 5 2" xfId="5268"/>
    <cellStyle name="Normal 69 6" xfId="3016"/>
    <cellStyle name="Normal 69 6 2" xfId="5269"/>
    <cellStyle name="Normal 69 7" xfId="3017"/>
    <cellStyle name="Normal 69 7 2" xfId="5270"/>
    <cellStyle name="Normal 69 8" xfId="3018"/>
    <cellStyle name="Normal 69 8 2" xfId="5271"/>
    <cellStyle name="Normal 69 9" xfId="3019"/>
    <cellStyle name="Normal 69 9 2" xfId="5272"/>
    <cellStyle name="Normal 7" xfId="5273"/>
    <cellStyle name="Normal 7 10" xfId="3020"/>
    <cellStyle name="Normal 7 10 2" xfId="5274"/>
    <cellStyle name="Normal 7 11" xfId="3021"/>
    <cellStyle name="Normal 7 11 2" xfId="5275"/>
    <cellStyle name="Normal 7 12" xfId="3022"/>
    <cellStyle name="Normal 7 12 2" xfId="5276"/>
    <cellStyle name="Normal 7 13" xfId="3023"/>
    <cellStyle name="Normal 7 13 2" xfId="5277"/>
    <cellStyle name="Normal 7 14" xfId="3024"/>
    <cellStyle name="Normal 7 14 2" xfId="5278"/>
    <cellStyle name="Normal 7 15" xfId="3025"/>
    <cellStyle name="Normal 7 15 2" xfId="5279"/>
    <cellStyle name="Normal 7 16" xfId="3026"/>
    <cellStyle name="Normal 7 16 2" xfId="5280"/>
    <cellStyle name="Normal 7 17" xfId="3027"/>
    <cellStyle name="Normal 7 17 2" xfId="5281"/>
    <cellStyle name="Normal 7 18" xfId="3028"/>
    <cellStyle name="Normal 7 18 2" xfId="5282"/>
    <cellStyle name="Normal 7 19" xfId="3029"/>
    <cellStyle name="Normal 7 19 2" xfId="5283"/>
    <cellStyle name="Normal 7 2" xfId="3030"/>
    <cellStyle name="Normal 7 2 2" xfId="7084"/>
    <cellStyle name="Normal 7 2 3" xfId="5284"/>
    <cellStyle name="Normal 7 20" xfId="3031"/>
    <cellStyle name="Normal 7 20 2" xfId="5285"/>
    <cellStyle name="Normal 7 21" xfId="3032"/>
    <cellStyle name="Normal 7 21 2" xfId="5286"/>
    <cellStyle name="Normal 7 22" xfId="3033"/>
    <cellStyle name="Normal 7 22 2" xfId="5287"/>
    <cellStyle name="Normal 7 23" xfId="3034"/>
    <cellStyle name="Normal 7 23 2" xfId="5288"/>
    <cellStyle name="Normal 7 24" xfId="3035"/>
    <cellStyle name="Normal 7 24 2" xfId="5289"/>
    <cellStyle name="Normal 7 25" xfId="3036"/>
    <cellStyle name="Normal 7 25 2" xfId="5290"/>
    <cellStyle name="Normal 7 26" xfId="3037"/>
    <cellStyle name="Normal 7 26 2" xfId="5291"/>
    <cellStyle name="Normal 7 27" xfId="3038"/>
    <cellStyle name="Normal 7 27 2" xfId="5292"/>
    <cellStyle name="Normal 7 28" xfId="3039"/>
    <cellStyle name="Normal 7 28 2" xfId="5293"/>
    <cellStyle name="Normal 7 29" xfId="3040"/>
    <cellStyle name="Normal 7 29 2" xfId="5294"/>
    <cellStyle name="Normal 7 3" xfId="3041"/>
    <cellStyle name="Normal 7 3 2" xfId="7085"/>
    <cellStyle name="Normal 7 3 3" xfId="7086"/>
    <cellStyle name="Normal 7 3 4" xfId="7087"/>
    <cellStyle name="Normal 7 3 5" xfId="5295"/>
    <cellStyle name="Normal 7 30" xfId="3042"/>
    <cellStyle name="Normal 7 30 2" xfId="5296"/>
    <cellStyle name="Normal 7 31" xfId="3043"/>
    <cellStyle name="Normal 7 31 2" xfId="5297"/>
    <cellStyle name="Normal 7 32" xfId="3044"/>
    <cellStyle name="Normal 7 32 2" xfId="5298"/>
    <cellStyle name="Normal 7 33" xfId="3045"/>
    <cellStyle name="Normal 7 33 2" xfId="5299"/>
    <cellStyle name="Normal 7 34" xfId="3046"/>
    <cellStyle name="Normal 7 34 2" xfId="5300"/>
    <cellStyle name="Normal 7 35" xfId="3047"/>
    <cellStyle name="Normal 7 35 2" xfId="5301"/>
    <cellStyle name="Normal 7 36" xfId="3048"/>
    <cellStyle name="Normal 7 36 2" xfId="5302"/>
    <cellStyle name="Normal 7 37" xfId="3049"/>
    <cellStyle name="Normal 7 37 2" xfId="5303"/>
    <cellStyle name="Normal 7 38" xfId="3050"/>
    <cellStyle name="Normal 7 38 2" xfId="5304"/>
    <cellStyle name="Normal 7 39" xfId="3051"/>
    <cellStyle name="Normal 7 39 2" xfId="5305"/>
    <cellStyle name="Normal 7 4" xfId="3052"/>
    <cellStyle name="Normal 7 4 2" xfId="7088"/>
    <cellStyle name="Normal 7 4 3" xfId="5306"/>
    <cellStyle name="Normal 7 40" xfId="3053"/>
    <cellStyle name="Normal 7 40 2" xfId="5307"/>
    <cellStyle name="Normal 7 41" xfId="3054"/>
    <cellStyle name="Normal 7 41 2" xfId="5308"/>
    <cellStyle name="Normal 7 42" xfId="3055"/>
    <cellStyle name="Normal 7 42 2" xfId="5309"/>
    <cellStyle name="Normal 7 43" xfId="3056"/>
    <cellStyle name="Normal 7 43 2" xfId="5310"/>
    <cellStyle name="Normal 7 44" xfId="3057"/>
    <cellStyle name="Normal 7 44 2" xfId="5311"/>
    <cellStyle name="Normal 7 45" xfId="3058"/>
    <cellStyle name="Normal 7 45 2" xfId="5312"/>
    <cellStyle name="Normal 7 46" xfId="3059"/>
    <cellStyle name="Normal 7 46 2" xfId="5313"/>
    <cellStyle name="Normal 7 47" xfId="3060"/>
    <cellStyle name="Normal 7 47 2" xfId="5314"/>
    <cellStyle name="Normal 7 48" xfId="3061"/>
    <cellStyle name="Normal 7 48 2" xfId="5315"/>
    <cellStyle name="Normal 7 49" xfId="3062"/>
    <cellStyle name="Normal 7 49 2" xfId="5316"/>
    <cellStyle name="Normal 7 5" xfId="3063"/>
    <cellStyle name="Normal 7 5 2" xfId="5317"/>
    <cellStyle name="Normal 7 50" xfId="3064"/>
    <cellStyle name="Normal 7 50 2" xfId="5318"/>
    <cellStyle name="Normal 7 51" xfId="3065"/>
    <cellStyle name="Normal 7 51 2" xfId="5319"/>
    <cellStyle name="Normal 7 52" xfId="3066"/>
    <cellStyle name="Normal 7 52 2" xfId="5320"/>
    <cellStyle name="Normal 7 53" xfId="3067"/>
    <cellStyle name="Normal 7 53 2" xfId="5321"/>
    <cellStyle name="Normal 7 54" xfId="3068"/>
    <cellStyle name="Normal 7 54 2" xfId="5322"/>
    <cellStyle name="Normal 7 55" xfId="3069"/>
    <cellStyle name="Normal 7 55 2" xfId="5323"/>
    <cellStyle name="Normal 7 56" xfId="3070"/>
    <cellStyle name="Normal 7 56 2" xfId="5324"/>
    <cellStyle name="Normal 7 57" xfId="3071"/>
    <cellStyle name="Normal 7 57 2" xfId="5325"/>
    <cellStyle name="Normal 7 58" xfId="3072"/>
    <cellStyle name="Normal 7 58 2" xfId="5326"/>
    <cellStyle name="Normal 7 59" xfId="3073"/>
    <cellStyle name="Normal 7 59 2" xfId="5327"/>
    <cellStyle name="Normal 7 6" xfId="3074"/>
    <cellStyle name="Normal 7 6 2" xfId="5328"/>
    <cellStyle name="Normal 7 60" xfId="3075"/>
    <cellStyle name="Normal 7 60 2" xfId="5329"/>
    <cellStyle name="Normal 7 61" xfId="3076"/>
    <cellStyle name="Normal 7 61 2" xfId="5330"/>
    <cellStyle name="Normal 7 62" xfId="3077"/>
    <cellStyle name="Normal 7 62 2" xfId="5331"/>
    <cellStyle name="Normal 7 63" xfId="3078"/>
    <cellStyle name="Normal 7 63 2" xfId="5332"/>
    <cellStyle name="Normal 7 64" xfId="3079"/>
    <cellStyle name="Normal 7 64 2" xfId="5333"/>
    <cellStyle name="Normal 7 65" xfId="3080"/>
    <cellStyle name="Normal 7 65 2" xfId="5334"/>
    <cellStyle name="Normal 7 66" xfId="3081"/>
    <cellStyle name="Normal 7 66 2" xfId="5335"/>
    <cellStyle name="Normal 7 67" xfId="3082"/>
    <cellStyle name="Normal 7 67 2" xfId="5336"/>
    <cellStyle name="Normal 7 68" xfId="3083"/>
    <cellStyle name="Normal 7 68 2" xfId="5337"/>
    <cellStyle name="Normal 7 69" xfId="3084"/>
    <cellStyle name="Normal 7 69 2" xfId="5338"/>
    <cellStyle name="Normal 7 7" xfId="3085"/>
    <cellStyle name="Normal 7 7 2" xfId="5339"/>
    <cellStyle name="Normal 7 70" xfId="3086"/>
    <cellStyle name="Normal 7 70 2" xfId="5340"/>
    <cellStyle name="Normal 7 71" xfId="3087"/>
    <cellStyle name="Normal 7 71 2" xfId="5341"/>
    <cellStyle name="Normal 7 72" xfId="3088"/>
    <cellStyle name="Normal 7 72 2" xfId="5342"/>
    <cellStyle name="Normal 7 73" xfId="3089"/>
    <cellStyle name="Normal 7 73 2" xfId="5343"/>
    <cellStyle name="Normal 7 74" xfId="3090"/>
    <cellStyle name="Normal 7 74 2" xfId="5344"/>
    <cellStyle name="Normal 7 75" xfId="3091"/>
    <cellStyle name="Normal 7 75 2" xfId="5345"/>
    <cellStyle name="Normal 7 76" xfId="3092"/>
    <cellStyle name="Normal 7 76 2" xfId="5346"/>
    <cellStyle name="Normal 7 77" xfId="3093"/>
    <cellStyle name="Normal 7 77 2" xfId="5347"/>
    <cellStyle name="Normal 7 78" xfId="3094"/>
    <cellStyle name="Normal 7 78 2" xfId="5348"/>
    <cellStyle name="Normal 7 79" xfId="3095"/>
    <cellStyle name="Normal 7 79 2" xfId="5349"/>
    <cellStyle name="Normal 7 8" xfId="3096"/>
    <cellStyle name="Normal 7 8 2" xfId="5350"/>
    <cellStyle name="Normal 7 80" xfId="3097"/>
    <cellStyle name="Normal 7 80 2" xfId="5351"/>
    <cellStyle name="Normal 7 81" xfId="3098"/>
    <cellStyle name="Normal 7 81 2" xfId="5352"/>
    <cellStyle name="Normal 7 82" xfId="3099"/>
    <cellStyle name="Normal 7 82 2" xfId="5353"/>
    <cellStyle name="Normal 7 83" xfId="3100"/>
    <cellStyle name="Normal 7 83 2" xfId="5354"/>
    <cellStyle name="Normal 7 84" xfId="3101"/>
    <cellStyle name="Normal 7 84 2" xfId="5355"/>
    <cellStyle name="Normal 7 85" xfId="3102"/>
    <cellStyle name="Normal 7 85 2" xfId="5356"/>
    <cellStyle name="Normal 7 86" xfId="3103"/>
    <cellStyle name="Normal 7 86 2" xfId="5357"/>
    <cellStyle name="Normal 7 87" xfId="3104"/>
    <cellStyle name="Normal 7 87 2" xfId="5358"/>
    <cellStyle name="Normal 7 88" xfId="3105"/>
    <cellStyle name="Normal 7 88 2" xfId="5359"/>
    <cellStyle name="Normal 7 89" xfId="3106"/>
    <cellStyle name="Normal 7 89 2" xfId="5360"/>
    <cellStyle name="Normal 7 9" xfId="3107"/>
    <cellStyle name="Normal 7 9 2" xfId="5361"/>
    <cellStyle name="Normal 7 90" xfId="3108"/>
    <cellStyle name="Normal 7 90 2" xfId="5362"/>
    <cellStyle name="Normal 7 91" xfId="3109"/>
    <cellStyle name="Normal 7 91 2" xfId="5363"/>
    <cellStyle name="Normal 7 92" xfId="3110"/>
    <cellStyle name="Normal 7 92 2" xfId="5364"/>
    <cellStyle name="Normal 7 93" xfId="3111"/>
    <cellStyle name="Normal 7 93 2" xfId="5365"/>
    <cellStyle name="Normal 7 94" xfId="3112"/>
    <cellStyle name="Normal 7 94 2" xfId="5366"/>
    <cellStyle name="Normal 7 95" xfId="7089"/>
    <cellStyle name="Normal 70" xfId="3113"/>
    <cellStyle name="Normal 70 2" xfId="5367"/>
    <cellStyle name="Normal 71" xfId="3114"/>
    <cellStyle name="Normal 71 10" xfId="3115"/>
    <cellStyle name="Normal 71 10 2" xfId="7090"/>
    <cellStyle name="Normal 71 11" xfId="3116"/>
    <cellStyle name="Normal 71 11 2" xfId="7091"/>
    <cellStyle name="Normal 71 12" xfId="3117"/>
    <cellStyle name="Normal 71 12 2" xfId="7092"/>
    <cellStyle name="Normal 71 13" xfId="3118"/>
    <cellStyle name="Normal 71 13 2" xfId="7093"/>
    <cellStyle name="Normal 71 14" xfId="3119"/>
    <cellStyle name="Normal 71 14 2" xfId="7094"/>
    <cellStyle name="Normal 71 15" xfId="3120"/>
    <cellStyle name="Normal 71 15 2" xfId="7095"/>
    <cellStyle name="Normal 71 16" xfId="3121"/>
    <cellStyle name="Normal 71 16 2" xfId="7096"/>
    <cellStyle name="Normal 71 17" xfId="3122"/>
    <cellStyle name="Normal 71 17 2" xfId="7097"/>
    <cellStyle name="Normal 71 18" xfId="3123"/>
    <cellStyle name="Normal 71 18 2" xfId="7098"/>
    <cellStyle name="Normal 71 19" xfId="3124"/>
    <cellStyle name="Normal 71 19 2" xfId="7099"/>
    <cellStyle name="Normal 71 2" xfId="3125"/>
    <cellStyle name="Normal 71 2 2" xfId="7100"/>
    <cellStyle name="Normal 71 20" xfId="3126"/>
    <cellStyle name="Normal 71 20 2" xfId="7101"/>
    <cellStyle name="Normal 71 21" xfId="3127"/>
    <cellStyle name="Normal 71 21 2" xfId="7102"/>
    <cellStyle name="Normal 71 22" xfId="3128"/>
    <cellStyle name="Normal 71 22 2" xfId="7103"/>
    <cellStyle name="Normal 71 23" xfId="3129"/>
    <cellStyle name="Normal 71 23 2" xfId="7104"/>
    <cellStyle name="Normal 71 24" xfId="3130"/>
    <cellStyle name="Normal 71 24 2" xfId="7105"/>
    <cellStyle name="Normal 71 25" xfId="3131"/>
    <cellStyle name="Normal 71 25 2" xfId="7106"/>
    <cellStyle name="Normal 71 26" xfId="3132"/>
    <cellStyle name="Normal 71 26 2" xfId="7107"/>
    <cellStyle name="Normal 71 27" xfId="3133"/>
    <cellStyle name="Normal 71 27 2" xfId="7108"/>
    <cellStyle name="Normal 71 28" xfId="3134"/>
    <cellStyle name="Normal 71 28 2" xfId="7109"/>
    <cellStyle name="Normal 71 29" xfId="3135"/>
    <cellStyle name="Normal 71 29 2" xfId="7110"/>
    <cellStyle name="Normal 71 3" xfId="3136"/>
    <cellStyle name="Normal 71 3 2" xfId="7111"/>
    <cellStyle name="Normal 71 30" xfId="3137"/>
    <cellStyle name="Normal 71 30 2" xfId="7112"/>
    <cellStyle name="Normal 71 31" xfId="3138"/>
    <cellStyle name="Normal 71 31 2" xfId="7113"/>
    <cellStyle name="Normal 71 32" xfId="3139"/>
    <cellStyle name="Normal 71 32 2" xfId="7114"/>
    <cellStyle name="Normal 71 33" xfId="3140"/>
    <cellStyle name="Normal 71 33 2" xfId="7115"/>
    <cellStyle name="Normal 71 34" xfId="3141"/>
    <cellStyle name="Normal 71 34 2" xfId="7116"/>
    <cellStyle name="Normal 71 35" xfId="3142"/>
    <cellStyle name="Normal 71 35 2" xfId="7117"/>
    <cellStyle name="Normal 71 36" xfId="3143"/>
    <cellStyle name="Normal 71 36 2" xfId="7118"/>
    <cellStyle name="Normal 71 37" xfId="3144"/>
    <cellStyle name="Normal 71 37 2" xfId="7119"/>
    <cellStyle name="Normal 71 38" xfId="3145"/>
    <cellStyle name="Normal 71 38 2" xfId="7120"/>
    <cellStyle name="Normal 71 39" xfId="3146"/>
    <cellStyle name="Normal 71 39 2" xfId="7121"/>
    <cellStyle name="Normal 71 4" xfId="3147"/>
    <cellStyle name="Normal 71 4 2" xfId="7122"/>
    <cellStyle name="Normal 71 40" xfId="3148"/>
    <cellStyle name="Normal 71 40 2" xfId="7123"/>
    <cellStyle name="Normal 71 41" xfId="3149"/>
    <cellStyle name="Normal 71 41 2" xfId="7124"/>
    <cellStyle name="Normal 71 42" xfId="3150"/>
    <cellStyle name="Normal 71 42 2" xfId="7125"/>
    <cellStyle name="Normal 71 43" xfId="3151"/>
    <cellStyle name="Normal 71 43 2" xfId="7126"/>
    <cellStyle name="Normal 71 5" xfId="3152"/>
    <cellStyle name="Normal 71 5 2" xfId="7127"/>
    <cellStyle name="Normal 71 6" xfId="3153"/>
    <cellStyle name="Normal 71 6 2" xfId="7128"/>
    <cellStyle name="Normal 71 7" xfId="3154"/>
    <cellStyle name="Normal 71 7 2" xfId="7129"/>
    <cellStyle name="Normal 71 8" xfId="3155"/>
    <cellStyle name="Normal 71 8 2" xfId="7130"/>
    <cellStyle name="Normal 71 9" xfId="3156"/>
    <cellStyle name="Normal 71 9 2" xfId="7131"/>
    <cellStyle name="Normal 72" xfId="3157"/>
    <cellStyle name="Normal 72 2" xfId="5368"/>
    <cellStyle name="Normal 73" xfId="3158"/>
    <cellStyle name="Normal 73 2" xfId="5369"/>
    <cellStyle name="Normal 74" xfId="3159"/>
    <cellStyle name="Normal 74 2" xfId="5370"/>
    <cellStyle name="Normal 75" xfId="3160"/>
    <cellStyle name="Normal 75 2" xfId="5371"/>
    <cellStyle name="Normal 76" xfId="3161"/>
    <cellStyle name="Normal 76 2" xfId="5372"/>
    <cellStyle name="Normal 77" xfId="3162"/>
    <cellStyle name="Normal 77 2" xfId="5373"/>
    <cellStyle name="Normal 78" xfId="3163"/>
    <cellStyle name="Normal 78 2" xfId="3164"/>
    <cellStyle name="Normal 78 2 2" xfId="3165"/>
    <cellStyle name="Normal 78 2 3" xfId="5375"/>
    <cellStyle name="Normal 78 3" xfId="3166"/>
    <cellStyle name="Normal 78 3 2" xfId="3167"/>
    <cellStyle name="Normal 78 3 3" xfId="5376"/>
    <cellStyle name="Normal 78 4" xfId="3168"/>
    <cellStyle name="Normal 78 4 2" xfId="3169"/>
    <cellStyle name="Normal 78 4 3" xfId="5377"/>
    <cellStyle name="Normal 78 5" xfId="3170"/>
    <cellStyle name="Normal 78 5 2" xfId="3171"/>
    <cellStyle name="Normal 78 5 3" xfId="5378"/>
    <cellStyle name="Normal 78 6" xfId="3172"/>
    <cellStyle name="Normal 78 6 2" xfId="3173"/>
    <cellStyle name="Normal 78 6 3" xfId="5379"/>
    <cellStyle name="Normal 78 7" xfId="5374"/>
    <cellStyle name="Normal 79" xfId="3174"/>
    <cellStyle name="Normal 79 2" xfId="3175"/>
    <cellStyle name="Normal 79 2 2" xfId="5380"/>
    <cellStyle name="Normal 79 3" xfId="5381"/>
    <cellStyle name="Normal 8" xfId="5382"/>
    <cellStyle name="Normal 8 10" xfId="3176"/>
    <cellStyle name="Normal 8 10 2" xfId="5383"/>
    <cellStyle name="Normal 8 11" xfId="3177"/>
    <cellStyle name="Normal 8 11 2" xfId="5384"/>
    <cellStyle name="Normal 8 12" xfId="3178"/>
    <cellStyle name="Normal 8 12 2" xfId="5385"/>
    <cellStyle name="Normal 8 13" xfId="3179"/>
    <cellStyle name="Normal 8 13 2" xfId="5386"/>
    <cellStyle name="Normal 8 14" xfId="3180"/>
    <cellStyle name="Normal 8 14 2" xfId="5387"/>
    <cellStyle name="Normal 8 15" xfId="3181"/>
    <cellStyle name="Normal 8 15 2" xfId="5388"/>
    <cellStyle name="Normal 8 16" xfId="3182"/>
    <cellStyle name="Normal 8 16 2" xfId="5389"/>
    <cellStyle name="Normal 8 17" xfId="3183"/>
    <cellStyle name="Normal 8 17 2" xfId="5390"/>
    <cellStyle name="Normal 8 18" xfId="3184"/>
    <cellStyle name="Normal 8 18 2" xfId="5391"/>
    <cellStyle name="Normal 8 19" xfId="3185"/>
    <cellStyle name="Normal 8 19 2" xfId="5392"/>
    <cellStyle name="Normal 8 2" xfId="3186"/>
    <cellStyle name="Normal 8 2 10" xfId="7132"/>
    <cellStyle name="Normal 8 2 11" xfId="7133"/>
    <cellStyle name="Normal 8 2 12" xfId="7134"/>
    <cellStyle name="Normal 8 2 13" xfId="7135"/>
    <cellStyle name="Normal 8 2 14" xfId="7136"/>
    <cellStyle name="Normal 8 2 15" xfId="7137"/>
    <cellStyle name="Normal 8 2 16" xfId="7138"/>
    <cellStyle name="Normal 8 2 17" xfId="5393"/>
    <cellStyle name="Normal 8 2 2" xfId="7139"/>
    <cellStyle name="Normal 8 2 3" xfId="7140"/>
    <cellStyle name="Normal 8 2 4" xfId="7141"/>
    <cellStyle name="Normal 8 2 5" xfId="7142"/>
    <cellStyle name="Normal 8 2 6" xfId="7143"/>
    <cellStyle name="Normal 8 2 7" xfId="7144"/>
    <cellStyle name="Normal 8 2 8" xfId="7145"/>
    <cellStyle name="Normal 8 2 9" xfId="7146"/>
    <cellStyle name="Normal 8 20" xfId="3187"/>
    <cellStyle name="Normal 8 20 2" xfId="5394"/>
    <cellStyle name="Normal 8 21" xfId="3188"/>
    <cellStyle name="Normal 8 21 2" xfId="5395"/>
    <cellStyle name="Normal 8 22" xfId="3189"/>
    <cellStyle name="Normal 8 22 2" xfId="5396"/>
    <cellStyle name="Normal 8 23" xfId="3190"/>
    <cellStyle name="Normal 8 23 2" xfId="5397"/>
    <cellStyle name="Normal 8 24" xfId="3191"/>
    <cellStyle name="Normal 8 24 2" xfId="5398"/>
    <cellStyle name="Normal 8 25" xfId="3192"/>
    <cellStyle name="Normal 8 25 2" xfId="5399"/>
    <cellStyle name="Normal 8 26" xfId="3193"/>
    <cellStyle name="Normal 8 26 2" xfId="5400"/>
    <cellStyle name="Normal 8 27" xfId="3194"/>
    <cellStyle name="Normal 8 27 2" xfId="5401"/>
    <cellStyle name="Normal 8 28" xfId="7147"/>
    <cellStyle name="Normal 8 3" xfId="3195"/>
    <cellStyle name="Normal 8 3 2" xfId="5402"/>
    <cellStyle name="Normal 8 4" xfId="3196"/>
    <cellStyle name="Normal 8 4 2" xfId="5403"/>
    <cellStyle name="Normal 8 5" xfId="3197"/>
    <cellStyle name="Normal 8 5 2" xfId="5404"/>
    <cellStyle name="Normal 8 6" xfId="3198"/>
    <cellStyle name="Normal 8 6 2" xfId="5405"/>
    <cellStyle name="Normal 8 7" xfId="3199"/>
    <cellStyle name="Normal 8 7 2" xfId="5406"/>
    <cellStyle name="Normal 8 8" xfId="3200"/>
    <cellStyle name="Normal 8 8 2" xfId="5407"/>
    <cellStyle name="Normal 8 9" xfId="3201"/>
    <cellStyle name="Normal 8 9 2" xfId="5408"/>
    <cellStyle name="Normal 80" xfId="3202"/>
    <cellStyle name="Normal 80 2" xfId="5409"/>
    <cellStyle name="Normal 81" xfId="3203"/>
    <cellStyle name="Normal 81 2" xfId="5410"/>
    <cellStyle name="Normal 82" xfId="3204"/>
    <cellStyle name="Normal 82 2" xfId="5411"/>
    <cellStyle name="Normal 83" xfId="3205"/>
    <cellStyle name="Normal 83 2" xfId="5412"/>
    <cellStyle name="Normal 84" xfId="3206"/>
    <cellStyle name="Normal 84 2" xfId="5413"/>
    <cellStyle name="Normal 85" xfId="3207"/>
    <cellStyle name="Normal 85 2" xfId="5414"/>
    <cellStyle name="Normal 86" xfId="3208"/>
    <cellStyle name="Normal 86 2" xfId="5415"/>
    <cellStyle name="Normal 87" xfId="3209"/>
    <cellStyle name="Normal 87 2" xfId="5416"/>
    <cellStyle name="Normal 88" xfId="3210"/>
    <cellStyle name="Normal 88 2" xfId="5417"/>
    <cellStyle name="Normal 89" xfId="3211"/>
    <cellStyle name="Normal 89 2" xfId="5418"/>
    <cellStyle name="Normal 9" xfId="3212"/>
    <cellStyle name="Normal 9 10" xfId="3213"/>
    <cellStyle name="Normal 9 10 2" xfId="5420"/>
    <cellStyle name="Normal 9 11" xfId="3214"/>
    <cellStyle name="Normal 9 11 2" xfId="5421"/>
    <cellStyle name="Normal 9 12" xfId="3215"/>
    <cellStyle name="Normal 9 12 2" xfId="5422"/>
    <cellStyle name="Normal 9 13" xfId="3216"/>
    <cellStyle name="Normal 9 13 2" xfId="5423"/>
    <cellStyle name="Normal 9 14" xfId="3217"/>
    <cellStyle name="Normal 9 14 2" xfId="5424"/>
    <cellStyle name="Normal 9 15" xfId="3218"/>
    <cellStyle name="Normal 9 15 2" xfId="5425"/>
    <cellStyle name="Normal 9 16" xfId="3219"/>
    <cellStyle name="Normal 9 16 2" xfId="5426"/>
    <cellStyle name="Normal 9 17" xfId="3220"/>
    <cellStyle name="Normal 9 17 2" xfId="5427"/>
    <cellStyle name="Normal 9 18" xfId="3221"/>
    <cellStyle name="Normal 9 18 2" xfId="5428"/>
    <cellStyle name="Normal 9 19" xfId="3222"/>
    <cellStyle name="Normal 9 19 2" xfId="5429"/>
    <cellStyle name="Normal 9 2" xfId="3223"/>
    <cellStyle name="Normal 9 2 2" xfId="5430"/>
    <cellStyle name="Normal 9 20" xfId="3224"/>
    <cellStyle name="Normal 9 20 2" xfId="5431"/>
    <cellStyle name="Normal 9 21" xfId="3225"/>
    <cellStyle name="Normal 9 21 2" xfId="5432"/>
    <cellStyle name="Normal 9 22" xfId="3226"/>
    <cellStyle name="Normal 9 22 2" xfId="5433"/>
    <cellStyle name="Normal 9 23" xfId="3227"/>
    <cellStyle name="Normal 9 23 2" xfId="5434"/>
    <cellStyle name="Normal 9 24" xfId="3228"/>
    <cellStyle name="Normal 9 24 2" xfId="5435"/>
    <cellStyle name="Normal 9 25" xfId="3229"/>
    <cellStyle name="Normal 9 25 2" xfId="5436"/>
    <cellStyle name="Normal 9 26" xfId="3230"/>
    <cellStyle name="Normal 9 26 2" xfId="5437"/>
    <cellStyle name="Normal 9 27" xfId="3231"/>
    <cellStyle name="Normal 9 27 2" xfId="5438"/>
    <cellStyle name="Normal 9 28" xfId="5439"/>
    <cellStyle name="Normal 9 29" xfId="5440"/>
    <cellStyle name="Normal 9 3" xfId="3232"/>
    <cellStyle name="Normal 9 3 2" xfId="5441"/>
    <cellStyle name="Normal 9 30" xfId="5419"/>
    <cellStyle name="Normal 9 4" xfId="3233"/>
    <cellStyle name="Normal 9 4 2" xfId="5442"/>
    <cellStyle name="Normal 9 5" xfId="3234"/>
    <cellStyle name="Normal 9 5 2" xfId="5443"/>
    <cellStyle name="Normal 9 6" xfId="3235"/>
    <cellStyle name="Normal 9 6 2" xfId="5444"/>
    <cellStyle name="Normal 9 7" xfId="3236"/>
    <cellStyle name="Normal 9 7 2" xfId="5445"/>
    <cellStyle name="Normal 9 8" xfId="3237"/>
    <cellStyle name="Normal 9 8 2" xfId="5446"/>
    <cellStyle name="Normal 9 9" xfId="3238"/>
    <cellStyle name="Normal 9 9 2" xfId="5447"/>
    <cellStyle name="Normal 90" xfId="3440"/>
    <cellStyle name="Normal 90 10" xfId="3239"/>
    <cellStyle name="Normal 90 10 2" xfId="7148"/>
    <cellStyle name="Normal 90 11" xfId="3240"/>
    <cellStyle name="Normal 90 11 2" xfId="7149"/>
    <cellStyle name="Normal 90 12" xfId="3241"/>
    <cellStyle name="Normal 90 12 2" xfId="7150"/>
    <cellStyle name="Normal 90 13" xfId="3242"/>
    <cellStyle name="Normal 90 13 2" xfId="7151"/>
    <cellStyle name="Normal 90 14" xfId="3243"/>
    <cellStyle name="Normal 90 14 2" xfId="7152"/>
    <cellStyle name="Normal 90 15" xfId="3244"/>
    <cellStyle name="Normal 90 15 2" xfId="7153"/>
    <cellStyle name="Normal 90 16" xfId="3245"/>
    <cellStyle name="Normal 90 16 2" xfId="7154"/>
    <cellStyle name="Normal 90 17" xfId="3246"/>
    <cellStyle name="Normal 90 17 2" xfId="7155"/>
    <cellStyle name="Normal 90 18" xfId="3247"/>
    <cellStyle name="Normal 90 18 2" xfId="7156"/>
    <cellStyle name="Normal 90 19" xfId="3248"/>
    <cellStyle name="Normal 90 19 2" xfId="7157"/>
    <cellStyle name="Normal 90 2" xfId="3249"/>
    <cellStyle name="Normal 90 2 2" xfId="7158"/>
    <cellStyle name="Normal 90 20" xfId="3250"/>
    <cellStyle name="Normal 90 20 2" xfId="7159"/>
    <cellStyle name="Normal 90 21" xfId="3251"/>
    <cellStyle name="Normal 90 21 2" xfId="7160"/>
    <cellStyle name="Normal 90 22" xfId="3252"/>
    <cellStyle name="Normal 90 22 2" xfId="7161"/>
    <cellStyle name="Normal 90 23" xfId="3253"/>
    <cellStyle name="Normal 90 23 2" xfId="7162"/>
    <cellStyle name="Normal 90 24" xfId="3254"/>
    <cellStyle name="Normal 90 24 2" xfId="7163"/>
    <cellStyle name="Normal 90 25" xfId="3255"/>
    <cellStyle name="Normal 90 25 2" xfId="7164"/>
    <cellStyle name="Normal 90 26" xfId="3256"/>
    <cellStyle name="Normal 90 26 2" xfId="7165"/>
    <cellStyle name="Normal 90 27" xfId="3257"/>
    <cellStyle name="Normal 90 27 2" xfId="7166"/>
    <cellStyle name="Normal 90 28" xfId="3258"/>
    <cellStyle name="Normal 90 28 2" xfId="7167"/>
    <cellStyle name="Normal 90 29" xfId="3259"/>
    <cellStyle name="Normal 90 29 2" xfId="7168"/>
    <cellStyle name="Normal 90 3" xfId="3260"/>
    <cellStyle name="Normal 90 3 2" xfId="7169"/>
    <cellStyle name="Normal 90 30" xfId="3261"/>
    <cellStyle name="Normal 90 30 2" xfId="7170"/>
    <cellStyle name="Normal 90 31" xfId="3262"/>
    <cellStyle name="Normal 90 31 2" xfId="7171"/>
    <cellStyle name="Normal 90 32" xfId="3263"/>
    <cellStyle name="Normal 90 32 2" xfId="7172"/>
    <cellStyle name="Normal 90 33" xfId="3264"/>
    <cellStyle name="Normal 90 33 2" xfId="7173"/>
    <cellStyle name="Normal 90 34" xfId="3265"/>
    <cellStyle name="Normal 90 34 2" xfId="7174"/>
    <cellStyle name="Normal 90 35" xfId="3266"/>
    <cellStyle name="Normal 90 35 2" xfId="7175"/>
    <cellStyle name="Normal 90 36" xfId="3267"/>
    <cellStyle name="Normal 90 36 2" xfId="7176"/>
    <cellStyle name="Normal 90 37" xfId="3268"/>
    <cellStyle name="Normal 90 37 2" xfId="7177"/>
    <cellStyle name="Normal 90 38" xfId="3269"/>
    <cellStyle name="Normal 90 38 2" xfId="7178"/>
    <cellStyle name="Normal 90 39" xfId="3270"/>
    <cellStyle name="Normal 90 39 2" xfId="7179"/>
    <cellStyle name="Normal 90 4" xfId="3271"/>
    <cellStyle name="Normal 90 4 2" xfId="7180"/>
    <cellStyle name="Normal 90 40" xfId="3272"/>
    <cellStyle name="Normal 90 40 2" xfId="7181"/>
    <cellStyle name="Normal 90 41" xfId="3273"/>
    <cellStyle name="Normal 90 41 2" xfId="7182"/>
    <cellStyle name="Normal 90 42" xfId="3274"/>
    <cellStyle name="Normal 90 42 2" xfId="7183"/>
    <cellStyle name="Normal 90 43" xfId="3275"/>
    <cellStyle name="Normal 90 43 2" xfId="7184"/>
    <cellStyle name="Normal 90 5" xfId="3276"/>
    <cellStyle name="Normal 90 5 2" xfId="7185"/>
    <cellStyle name="Normal 90 6" xfId="3277"/>
    <cellStyle name="Normal 90 6 2" xfId="7186"/>
    <cellStyle name="Normal 90 7" xfId="3278"/>
    <cellStyle name="Normal 90 7 2" xfId="7187"/>
    <cellStyle name="Normal 90 8" xfId="3279"/>
    <cellStyle name="Normal 90 8 2" xfId="7188"/>
    <cellStyle name="Normal 90 9" xfId="3280"/>
    <cellStyle name="Normal 90 9 2" xfId="7189"/>
    <cellStyle name="Normal 91" xfId="3281"/>
    <cellStyle name="Normal 91 10" xfId="3282"/>
    <cellStyle name="Normal 91 10 2" xfId="7190"/>
    <cellStyle name="Normal 91 11" xfId="3283"/>
    <cellStyle name="Normal 91 11 2" xfId="7191"/>
    <cellStyle name="Normal 91 12" xfId="3284"/>
    <cellStyle name="Normal 91 12 2" xfId="7192"/>
    <cellStyle name="Normal 91 13" xfId="3285"/>
    <cellStyle name="Normal 91 13 2" xfId="7193"/>
    <cellStyle name="Normal 91 14" xfId="3286"/>
    <cellStyle name="Normal 91 14 2" xfId="7194"/>
    <cellStyle name="Normal 91 15" xfId="3287"/>
    <cellStyle name="Normal 91 15 2" xfId="7195"/>
    <cellStyle name="Normal 91 16" xfId="3288"/>
    <cellStyle name="Normal 91 16 2" xfId="7196"/>
    <cellStyle name="Normal 91 17" xfId="3289"/>
    <cellStyle name="Normal 91 17 2" xfId="7197"/>
    <cellStyle name="Normal 91 18" xfId="3290"/>
    <cellStyle name="Normal 91 18 2" xfId="7198"/>
    <cellStyle name="Normal 91 19" xfId="3291"/>
    <cellStyle name="Normal 91 19 2" xfId="7199"/>
    <cellStyle name="Normal 91 2" xfId="3292"/>
    <cellStyle name="Normal 91 2 2" xfId="7200"/>
    <cellStyle name="Normal 91 20" xfId="3293"/>
    <cellStyle name="Normal 91 20 2" xfId="7201"/>
    <cellStyle name="Normal 91 21" xfId="3294"/>
    <cellStyle name="Normal 91 21 2" xfId="7202"/>
    <cellStyle name="Normal 91 22" xfId="3295"/>
    <cellStyle name="Normal 91 22 2" xfId="7203"/>
    <cellStyle name="Normal 91 23" xfId="3296"/>
    <cellStyle name="Normal 91 23 2" xfId="7204"/>
    <cellStyle name="Normal 91 24" xfId="3297"/>
    <cellStyle name="Normal 91 24 2" xfId="7205"/>
    <cellStyle name="Normal 91 25" xfId="3298"/>
    <cellStyle name="Normal 91 25 2" xfId="7206"/>
    <cellStyle name="Normal 91 26" xfId="3299"/>
    <cellStyle name="Normal 91 26 2" xfId="7207"/>
    <cellStyle name="Normal 91 27" xfId="3300"/>
    <cellStyle name="Normal 91 27 2" xfId="7208"/>
    <cellStyle name="Normal 91 28" xfId="3301"/>
    <cellStyle name="Normal 91 28 2" xfId="7209"/>
    <cellStyle name="Normal 91 29" xfId="3302"/>
    <cellStyle name="Normal 91 29 2" xfId="7210"/>
    <cellStyle name="Normal 91 3" xfId="3303"/>
    <cellStyle name="Normal 91 3 2" xfId="7211"/>
    <cellStyle name="Normal 91 30" xfId="3304"/>
    <cellStyle name="Normal 91 30 2" xfId="7212"/>
    <cellStyle name="Normal 91 31" xfId="3305"/>
    <cellStyle name="Normal 91 31 2" xfId="7213"/>
    <cellStyle name="Normal 91 32" xfId="3306"/>
    <cellStyle name="Normal 91 32 2" xfId="7214"/>
    <cellStyle name="Normal 91 33" xfId="3307"/>
    <cellStyle name="Normal 91 33 2" xfId="7215"/>
    <cellStyle name="Normal 91 34" xfId="3308"/>
    <cellStyle name="Normal 91 34 2" xfId="7216"/>
    <cellStyle name="Normal 91 35" xfId="3309"/>
    <cellStyle name="Normal 91 35 2" xfId="7217"/>
    <cellStyle name="Normal 91 36" xfId="3310"/>
    <cellStyle name="Normal 91 36 2" xfId="7218"/>
    <cellStyle name="Normal 91 37" xfId="3311"/>
    <cellStyle name="Normal 91 37 2" xfId="7219"/>
    <cellStyle name="Normal 91 38" xfId="3312"/>
    <cellStyle name="Normal 91 38 2" xfId="7220"/>
    <cellStyle name="Normal 91 39" xfId="3313"/>
    <cellStyle name="Normal 91 39 2" xfId="7221"/>
    <cellStyle name="Normal 91 4" xfId="3314"/>
    <cellStyle name="Normal 91 4 2" xfId="7222"/>
    <cellStyle name="Normal 91 40" xfId="3315"/>
    <cellStyle name="Normal 91 40 2" xfId="7223"/>
    <cellStyle name="Normal 91 41" xfId="3316"/>
    <cellStyle name="Normal 91 41 2" xfId="7224"/>
    <cellStyle name="Normal 91 42" xfId="3317"/>
    <cellStyle name="Normal 91 42 2" xfId="7225"/>
    <cellStyle name="Normal 91 43" xfId="3318"/>
    <cellStyle name="Normal 91 43 2" xfId="7226"/>
    <cellStyle name="Normal 91 5" xfId="3319"/>
    <cellStyle name="Normal 91 5 2" xfId="7227"/>
    <cellStyle name="Normal 91 6" xfId="3320"/>
    <cellStyle name="Normal 91 6 2" xfId="7228"/>
    <cellStyle name="Normal 91 7" xfId="3321"/>
    <cellStyle name="Normal 91 7 2" xfId="7229"/>
    <cellStyle name="Normal 91 8" xfId="3322"/>
    <cellStyle name="Normal 91 8 2" xfId="7230"/>
    <cellStyle name="Normal 91 9" xfId="3323"/>
    <cellStyle name="Normal 91 9 2" xfId="7231"/>
    <cellStyle name="Normal 92" xfId="3324"/>
    <cellStyle name="Normal 93" xfId="7422"/>
    <cellStyle name="Normal 93 10" xfId="3325"/>
    <cellStyle name="Normal 93 10 2" xfId="7232"/>
    <cellStyle name="Normal 93 11" xfId="3326"/>
    <cellStyle name="Normal 93 11 2" xfId="7233"/>
    <cellStyle name="Normal 93 12" xfId="3327"/>
    <cellStyle name="Normal 93 12 2" xfId="7234"/>
    <cellStyle name="Normal 93 13" xfId="3328"/>
    <cellStyle name="Normal 93 13 2" xfId="7235"/>
    <cellStyle name="Normal 93 14" xfId="3329"/>
    <cellStyle name="Normal 93 14 2" xfId="7236"/>
    <cellStyle name="Normal 93 15" xfId="3330"/>
    <cellStyle name="Normal 93 15 2" xfId="7237"/>
    <cellStyle name="Normal 93 16" xfId="3331"/>
    <cellStyle name="Normal 93 16 2" xfId="7238"/>
    <cellStyle name="Normal 93 17" xfId="3332"/>
    <cellStyle name="Normal 93 17 2" xfId="7239"/>
    <cellStyle name="Normal 93 18" xfId="3333"/>
    <cellStyle name="Normal 93 18 2" xfId="7240"/>
    <cellStyle name="Normal 93 19" xfId="3334"/>
    <cellStyle name="Normal 93 19 2" xfId="7241"/>
    <cellStyle name="Normal 93 2" xfId="3335"/>
    <cellStyle name="Normal 93 2 2" xfId="7242"/>
    <cellStyle name="Normal 93 20" xfId="3336"/>
    <cellStyle name="Normal 93 20 2" xfId="7243"/>
    <cellStyle name="Normal 93 21" xfId="3337"/>
    <cellStyle name="Normal 93 21 2" xfId="7244"/>
    <cellStyle name="Normal 93 22" xfId="3338"/>
    <cellStyle name="Normal 93 22 2" xfId="7245"/>
    <cellStyle name="Normal 93 23" xfId="3339"/>
    <cellStyle name="Normal 93 23 2" xfId="7246"/>
    <cellStyle name="Normal 93 24" xfId="3340"/>
    <cellStyle name="Normal 93 24 2" xfId="7247"/>
    <cellStyle name="Normal 93 25" xfId="3341"/>
    <cellStyle name="Normal 93 25 2" xfId="7248"/>
    <cellStyle name="Normal 93 26" xfId="3342"/>
    <cellStyle name="Normal 93 26 2" xfId="7249"/>
    <cellStyle name="Normal 93 27" xfId="3343"/>
    <cellStyle name="Normal 93 27 2" xfId="7250"/>
    <cellStyle name="Normal 93 28" xfId="3344"/>
    <cellStyle name="Normal 93 28 2" xfId="7251"/>
    <cellStyle name="Normal 93 29" xfId="3345"/>
    <cellStyle name="Normal 93 29 2" xfId="7252"/>
    <cellStyle name="Normal 93 3" xfId="3346"/>
    <cellStyle name="Normal 93 3 2" xfId="7253"/>
    <cellStyle name="Normal 93 30" xfId="3347"/>
    <cellStyle name="Normal 93 30 2" xfId="7254"/>
    <cellStyle name="Normal 93 31" xfId="3348"/>
    <cellStyle name="Normal 93 31 2" xfId="7255"/>
    <cellStyle name="Normal 93 32" xfId="3349"/>
    <cellStyle name="Normal 93 32 2" xfId="7256"/>
    <cellStyle name="Normal 93 33" xfId="3350"/>
    <cellStyle name="Normal 93 33 2" xfId="7257"/>
    <cellStyle name="Normal 93 34" xfId="3351"/>
    <cellStyle name="Normal 93 34 2" xfId="7258"/>
    <cellStyle name="Normal 93 35" xfId="3352"/>
    <cellStyle name="Normal 93 35 2" xfId="7259"/>
    <cellStyle name="Normal 93 36" xfId="3353"/>
    <cellStyle name="Normal 93 36 2" xfId="7260"/>
    <cellStyle name="Normal 93 37" xfId="3354"/>
    <cellStyle name="Normal 93 37 2" xfId="7261"/>
    <cellStyle name="Normal 93 38" xfId="3355"/>
    <cellStyle name="Normal 93 38 2" xfId="7262"/>
    <cellStyle name="Normal 93 39" xfId="3356"/>
    <cellStyle name="Normal 93 39 2" xfId="7263"/>
    <cellStyle name="Normal 93 4" xfId="3357"/>
    <cellStyle name="Normal 93 4 2" xfId="7264"/>
    <cellStyle name="Normal 93 40" xfId="3358"/>
    <cellStyle name="Normal 93 40 2" xfId="7265"/>
    <cellStyle name="Normal 93 41" xfId="3359"/>
    <cellStyle name="Normal 93 41 2" xfId="7266"/>
    <cellStyle name="Normal 93 42" xfId="3360"/>
    <cellStyle name="Normal 93 42 2" xfId="7267"/>
    <cellStyle name="Normal 93 43" xfId="3361"/>
    <cellStyle name="Normal 93 43 2" xfId="7268"/>
    <cellStyle name="Normal 93 5" xfId="3362"/>
    <cellStyle name="Normal 93 5 2" xfId="7269"/>
    <cellStyle name="Normal 93 6" xfId="3363"/>
    <cellStyle name="Normal 93 6 2" xfId="7270"/>
    <cellStyle name="Normal 93 7" xfId="3364"/>
    <cellStyle name="Normal 93 7 2" xfId="7271"/>
    <cellStyle name="Normal 93 8" xfId="3365"/>
    <cellStyle name="Normal 93 8 2" xfId="7272"/>
    <cellStyle name="Normal 93 9" xfId="3366"/>
    <cellStyle name="Normal 93 9 2" xfId="7273"/>
    <cellStyle name="Normal 94" xfId="3367"/>
    <cellStyle name="Normal 94 10" xfId="3368"/>
    <cellStyle name="Normal 94 11" xfId="3369"/>
    <cellStyle name="Normal 94 12" xfId="7274"/>
    <cellStyle name="Normal 94 2" xfId="3370"/>
    <cellStyle name="Normal 94 2 2" xfId="7275"/>
    <cellStyle name="Normal 94 3" xfId="3371"/>
    <cellStyle name="Normal 94 3 2" xfId="7276"/>
    <cellStyle name="Normal 94 4" xfId="3372"/>
    <cellStyle name="Normal 94 5" xfId="3373"/>
    <cellStyle name="Normal 94 6" xfId="3374"/>
    <cellStyle name="Normal 94 7" xfId="3375"/>
    <cellStyle name="Normal 94 8" xfId="3376"/>
    <cellStyle name="Normal 94 9" xfId="3377"/>
    <cellStyle name="Normal 95" xfId="3378"/>
    <cellStyle name="Normal 95 2" xfId="7277"/>
    <cellStyle name="Normal 96" xfId="3379"/>
    <cellStyle name="Normal 96 2" xfId="7278"/>
    <cellStyle name="Normal 97" xfId="3380"/>
    <cellStyle name="Normal 97 2" xfId="7279"/>
    <cellStyle name="Normal 98" xfId="3381"/>
    <cellStyle name="Normal 98 2" xfId="7280"/>
    <cellStyle name="Normal 99" xfId="3382"/>
    <cellStyle name="Normal 99 2" xfId="5448"/>
    <cellStyle name="Normale_Foglio1" xfId="7281"/>
    <cellStyle name="normální_laroux" xfId="7282"/>
    <cellStyle name="Note 2" xfId="7283"/>
    <cellStyle name="Note 2 2" xfId="7446"/>
    <cellStyle name="Note 2 3" xfId="7424"/>
    <cellStyle name="Nr" xfId="7284"/>
    <cellStyle name="Œ…‹æØ‚è [0.00]_Region Orders (2)" xfId="7285"/>
    <cellStyle name="Œ…‹æØ‚è_Region Orders (2)" xfId="7286"/>
    <cellStyle name="Output 2" xfId="7287"/>
    <cellStyle name="Output 2 2" xfId="7447"/>
    <cellStyle name="Output 2 3" xfId="7423"/>
    <cellStyle name="paint" xfId="7288"/>
    <cellStyle name="per.style" xfId="7289"/>
    <cellStyle name="Percent [0]" xfId="7290"/>
    <cellStyle name="Percent [00]" xfId="7291"/>
    <cellStyle name="Percent [2]" xfId="7292"/>
    <cellStyle name="Percent [2] 10" xfId="7293"/>
    <cellStyle name="Percent [2] 11" xfId="7294"/>
    <cellStyle name="Percent [2] 12" xfId="7295"/>
    <cellStyle name="Percent [2] 13" xfId="7296"/>
    <cellStyle name="Percent [2] 2" xfId="7297"/>
    <cellStyle name="Percent [2] 3" xfId="7298"/>
    <cellStyle name="Percent [2] 4" xfId="7299"/>
    <cellStyle name="Percent [2] 5" xfId="7300"/>
    <cellStyle name="Percent [2] 6" xfId="7301"/>
    <cellStyle name="Percent [2] 7" xfId="7302"/>
    <cellStyle name="Percent [2] 8" xfId="7303"/>
    <cellStyle name="Percent [2] 9" xfId="7304"/>
    <cellStyle name="Percent 10" xfId="7305"/>
    <cellStyle name="Percent 11" xfId="7306"/>
    <cellStyle name="Percent 12" xfId="7307"/>
    <cellStyle name="Percent 13" xfId="7308"/>
    <cellStyle name="Percent 14" xfId="7309"/>
    <cellStyle name="Percent 15" xfId="7310"/>
    <cellStyle name="Percent 16" xfId="7311"/>
    <cellStyle name="Percent 16 2" xfId="7312"/>
    <cellStyle name="Percent 17" xfId="7313"/>
    <cellStyle name="Percent 18" xfId="7314"/>
    <cellStyle name="Percent 2" xfId="5449"/>
    <cellStyle name="Percent 2 10" xfId="7315"/>
    <cellStyle name="Percent 2 11" xfId="7316"/>
    <cellStyle name="Percent 2 12" xfId="7317"/>
    <cellStyle name="Percent 2 13" xfId="7318"/>
    <cellStyle name="Percent 2 14" xfId="7319"/>
    <cellStyle name="Percent 2 15" xfId="7320"/>
    <cellStyle name="Percent 2 16" xfId="7321"/>
    <cellStyle name="Percent 2 2" xfId="7322"/>
    <cellStyle name="Percent 2 2 2" xfId="7323"/>
    <cellStyle name="Percent 2 3" xfId="7324"/>
    <cellStyle name="Percent 2 4" xfId="7325"/>
    <cellStyle name="Percent 2 5" xfId="7326"/>
    <cellStyle name="Percent 2 6" xfId="7327"/>
    <cellStyle name="Percent 2 7" xfId="7328"/>
    <cellStyle name="Percent 2 8" xfId="7329"/>
    <cellStyle name="Percent 2 9" xfId="7330"/>
    <cellStyle name="Percent 3" xfId="7331"/>
    <cellStyle name="Percent 3 2" xfId="7332"/>
    <cellStyle name="Percent 3 3" xfId="7333"/>
    <cellStyle name="Percent 3 4" xfId="7334"/>
    <cellStyle name="Percent 4" xfId="7335"/>
    <cellStyle name="Percent 4 2" xfId="7336"/>
    <cellStyle name="Percent 5" xfId="7337"/>
    <cellStyle name="Percent 5 2" xfId="7338"/>
    <cellStyle name="Percent 6" xfId="7339"/>
    <cellStyle name="Percent 7" xfId="7340"/>
    <cellStyle name="Percent 7 2" xfId="7341"/>
    <cellStyle name="Percent 8" xfId="7342"/>
    <cellStyle name="Percent 9" xfId="7343"/>
    <cellStyle name="Popis" xfId="7344"/>
    <cellStyle name="PrePop Currency (0)" xfId="7345"/>
    <cellStyle name="PrePop Currency (2)" xfId="7346"/>
    <cellStyle name="PrePop Units (0)" xfId="7347"/>
    <cellStyle name="PrePop Units (1)" xfId="7348"/>
    <cellStyle name="PrePop Units (2)" xfId="7349"/>
    <cellStyle name="pricing" xfId="7350"/>
    <cellStyle name="Prosent_Ark1" xfId="7351"/>
    <cellStyle name="Prozent[2]" xfId="7352"/>
    <cellStyle name="PSChar" xfId="7353"/>
    <cellStyle name="Rate" xfId="7354"/>
    <cellStyle name="RateBold" xfId="7355"/>
    <cellStyle name="Reset  - Style7" xfId="7356"/>
    <cellStyle name="RevList" xfId="7357"/>
    <cellStyle name="sebi" xfId="7358"/>
    <cellStyle name="Section Title" xfId="7359"/>
    <cellStyle name="Shaded_ " xfId="7360"/>
    <cellStyle name="Sheet Title" xfId="5450"/>
    <cellStyle name="Sledovaný hypertextový odkaz" xfId="7361"/>
    <cellStyle name="Standard_00101-Client-Equipment list tankhouse 250000 TPY-ISA Process" xfId="7362"/>
    <cellStyle name="Style 1" xfId="3383"/>
    <cellStyle name="Style 1 10" xfId="3384"/>
    <cellStyle name="Style 1 10 2" xfId="5452"/>
    <cellStyle name="Style 1 11" xfId="3385"/>
    <cellStyle name="Style 1 11 2" xfId="5453"/>
    <cellStyle name="Style 1 12" xfId="3386"/>
    <cellStyle name="Style 1 12 2" xfId="5454"/>
    <cellStyle name="Style 1 13" xfId="5455"/>
    <cellStyle name="Style 1 14" xfId="5456"/>
    <cellStyle name="Style 1 15" xfId="5457"/>
    <cellStyle name="Style 1 16" xfId="5458"/>
    <cellStyle name="Style 1 17" xfId="5459"/>
    <cellStyle name="Style 1 18" xfId="5460"/>
    <cellStyle name="Style 1 19" xfId="5461"/>
    <cellStyle name="Style 1 2" xfId="3387"/>
    <cellStyle name="Style 1 2 2" xfId="5462"/>
    <cellStyle name="Style 1 20" xfId="5463"/>
    <cellStyle name="Style 1 21" xfId="5451"/>
    <cellStyle name="Style 1 3" xfId="5464"/>
    <cellStyle name="Style 1 4" xfId="5465"/>
    <cellStyle name="Style 1 5" xfId="5466"/>
    <cellStyle name="Style 1 6" xfId="5467"/>
    <cellStyle name="Style 1 7" xfId="5468"/>
    <cellStyle name="Style 1 8" xfId="5469"/>
    <cellStyle name="Style 1 9" xfId="5470"/>
    <cellStyle name="Style 10" xfId="3388"/>
    <cellStyle name="Style 11" xfId="3389"/>
    <cellStyle name="Style 12" xfId="3390"/>
    <cellStyle name="Style 13" xfId="3391"/>
    <cellStyle name="Style 14" xfId="3392"/>
    <cellStyle name="Style 15" xfId="3393"/>
    <cellStyle name="Style 16" xfId="3394"/>
    <cellStyle name="Style 17" xfId="3395"/>
    <cellStyle name="Style 18" xfId="3396"/>
    <cellStyle name="Style 19" xfId="3397"/>
    <cellStyle name="Style 2" xfId="3398"/>
    <cellStyle name="Style 20" xfId="3399"/>
    <cellStyle name="Style 21" xfId="3400"/>
    <cellStyle name="Style 22" xfId="3401"/>
    <cellStyle name="Style 23" xfId="3402"/>
    <cellStyle name="Style 24" xfId="3403"/>
    <cellStyle name="Style 25" xfId="3404"/>
    <cellStyle name="Style 26" xfId="3405"/>
    <cellStyle name="Style 27" xfId="3406"/>
    <cellStyle name="Style 28" xfId="3407"/>
    <cellStyle name="Style 29" xfId="3408"/>
    <cellStyle name="Style 3" xfId="3409"/>
    <cellStyle name="Style 30" xfId="3410"/>
    <cellStyle name="Style 31" xfId="3411"/>
    <cellStyle name="Style 32" xfId="3412"/>
    <cellStyle name="Style 33" xfId="3413"/>
    <cellStyle name="Style 34" xfId="3414"/>
    <cellStyle name="Style 35" xfId="3415"/>
    <cellStyle name="Style 36" xfId="3416"/>
    <cellStyle name="Style 37" xfId="3417"/>
    <cellStyle name="Style 38" xfId="3418"/>
    <cellStyle name="Style 39" xfId="3419"/>
    <cellStyle name="Style 4" xfId="3420"/>
    <cellStyle name="Style 40" xfId="3421"/>
    <cellStyle name="Style 41" xfId="3422"/>
    <cellStyle name="Style 42" xfId="3423"/>
    <cellStyle name="Style 43" xfId="3424"/>
    <cellStyle name="Style 44" xfId="3425"/>
    <cellStyle name="Style 45" xfId="3426"/>
    <cellStyle name="Style 46" xfId="3427"/>
    <cellStyle name="Style 47" xfId="3428"/>
    <cellStyle name="Style 48" xfId="3429"/>
    <cellStyle name="Style 49" xfId="3430"/>
    <cellStyle name="Style 5" xfId="3431"/>
    <cellStyle name="Style 50" xfId="3432"/>
    <cellStyle name="Style 51" xfId="3433"/>
    <cellStyle name="Style 52" xfId="3434"/>
    <cellStyle name="Style 53" xfId="3435"/>
    <cellStyle name="Style 6" xfId="3436"/>
    <cellStyle name="Style 7" xfId="3437"/>
    <cellStyle name="Style 8" xfId="3438"/>
    <cellStyle name="Style 9" xfId="3439"/>
    <cellStyle name="subhead" xfId="7363"/>
    <cellStyle name="Subtitle" xfId="7364"/>
    <cellStyle name="Subtotal" xfId="7365"/>
    <cellStyle name="sub-total" xfId="7366"/>
    <cellStyle name="sum" xfId="7367"/>
    <cellStyle name="sum8" xfId="7368"/>
    <cellStyle name="Summary_back" xfId="7369"/>
    <cellStyle name="Summenz." xfId="7370"/>
    <cellStyle name="Summenz. 12" xfId="7371"/>
    <cellStyle name="SWT-Number" xfId="7372"/>
    <cellStyle name="SWT-Title" xfId="7373"/>
    <cellStyle name="SWT-Unprotect" xfId="7374"/>
    <cellStyle name="T" xfId="7375"/>
    <cellStyle name="t 2" xfId="7376"/>
    <cellStyle name="Table  - Style6" xfId="7377"/>
    <cellStyle name="Table  - Style6 2" xfId="7448"/>
    <cellStyle name="Table  - Style6 3" xfId="7436"/>
    <cellStyle name="Text Indent A" xfId="7378"/>
    <cellStyle name="Text Indent B" xfId="7379"/>
    <cellStyle name="Text Indent C" xfId="7380"/>
    <cellStyle name="THERE SHOULD BE NO BLANK  LINE BETWEEN THE USED LINES" xfId="7381"/>
    <cellStyle name="Times New Roman" xfId="7382"/>
    <cellStyle name="Title  - Style1" xfId="7383"/>
    <cellStyle name="Title 2" xfId="7384"/>
    <cellStyle name="Title Row" xfId="7385"/>
    <cellStyle name="topbot" xfId="7386"/>
    <cellStyle name="topbot 2" xfId="7387"/>
    <cellStyle name="Total 2" xfId="7388"/>
    <cellStyle name="Total 2 2" xfId="7449"/>
    <cellStyle name="Total 2 3" xfId="7435"/>
    <cellStyle name="totalbold" xfId="7389"/>
    <cellStyle name="TotCol - Style5" xfId="7390"/>
    <cellStyle name="TotRow - Style4" xfId="7391"/>
    <cellStyle name="TotRow - Style4 2" xfId="7450"/>
    <cellStyle name="TotRow - Style4 3" xfId="7434"/>
    <cellStyle name="Tusenskille [0]_Ark1" xfId="7392"/>
    <cellStyle name="Tusenskille_Ark1" xfId="7393"/>
    <cellStyle name="Tusental (0)_Appx 2 Action plan" xfId="7394"/>
    <cellStyle name="Tusental_Appx 2 Action plan" xfId="7395"/>
    <cellStyle name="uni" xfId="7396"/>
    <cellStyle name="Unit" xfId="7397"/>
    <cellStyle name="Unshaded_ " xfId="7398"/>
    <cellStyle name="v" xfId="7399"/>
    <cellStyle name="v 2" xfId="7451"/>
    <cellStyle name="v 3" xfId="7433"/>
    <cellStyle name="v_DMSI Analysis. 18.03.08" xfId="7400"/>
    <cellStyle name="v_DMSI Analysis. 18.03.08 2" xfId="7452"/>
    <cellStyle name="v_DMSI Analysis. 18.03.08 3" xfId="7432"/>
    <cellStyle name="v_P&amp;M1" xfId="7401"/>
    <cellStyle name="v_P&amp;M1 2" xfId="7453"/>
    <cellStyle name="v_P&amp;M1 3" xfId="7431"/>
    <cellStyle name="v_R M Z Esplanade Revised R3 workings 15-11-2008" xfId="7402"/>
    <cellStyle name="v_R M Z Esplanade Revised R3 workings 15-11-2008 2" xfId="7454"/>
    <cellStyle name="v_R M Z Esplanade Revised R3 workings 15-11-2008 3" xfId="7430"/>
    <cellStyle name="Valuta (0)_Appx 2 Action plan" xfId="7403"/>
    <cellStyle name="Valuta [0]_Ark1" xfId="7404"/>
    <cellStyle name="Valuta_Appx 2 Action plan" xfId="7405"/>
    <cellStyle name="Virgule fixe" xfId="7406"/>
    <cellStyle name="Währung [0]_Biopur Rev2.1_avg" xfId="7407"/>
    <cellStyle name="Währung_BILDBAL.XLS" xfId="7408"/>
    <cellStyle name="Warning Text 2" xfId="7409"/>
    <cellStyle name="wrap" xfId="7410"/>
    <cellStyle name="ハイパーリンク" xfId="7411"/>
    <cellStyle name="백분율_95" xfId="7412"/>
    <cellStyle name="콤마 [0]_95" xfId="7413"/>
    <cellStyle name="콤마_95" xfId="7414"/>
    <cellStyle name="통화 [0]_95" xfId="7415"/>
    <cellStyle name="통화_95" xfId="7416"/>
    <cellStyle name="표준_0N-HANDLING " xfId="7417"/>
    <cellStyle name="常规_geotextile cost" xfId="7418"/>
    <cellStyle name="桁区切り_COST (3)" xfId="7419"/>
    <cellStyle name="標準_BOQ FORM FOR INQUIRY" xfId="7420"/>
    <cellStyle name="表示済みのハイパーリンク" xfId="742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twoCellAnchor>
    <xdr:from>
      <xdr:col>0</xdr:col>
      <xdr:colOff>47625</xdr:colOff>
      <xdr:row>225</xdr:row>
      <xdr:rowOff>3626</xdr:rowOff>
    </xdr:from>
    <xdr:to>
      <xdr:col>2</xdr:col>
      <xdr:colOff>1181100</xdr:colOff>
      <xdr:row>227</xdr:row>
      <xdr:rowOff>188087</xdr:rowOff>
    </xdr:to>
    <xdr:sp macro="" textlink="">
      <xdr:nvSpPr>
        <xdr:cNvPr id="2" name="Text Box 1">
          <a:extLst>
            <a:ext uri="{FF2B5EF4-FFF2-40B4-BE49-F238E27FC236}">
              <a16:creationId xmlns:a16="http://schemas.microsoft.com/office/drawing/2014/main" xmlns="" id="{00000000-0008-0000-0000-000002000000}"/>
            </a:ext>
          </a:extLst>
        </xdr:cNvPr>
        <xdr:cNvSpPr txBox="1">
          <a:spLocks noChangeArrowheads="1"/>
        </xdr:cNvSpPr>
      </xdr:nvSpPr>
      <xdr:spPr>
        <a:xfrm>
          <a:off x="47625" y="187131325"/>
          <a:ext cx="2114550" cy="565785"/>
        </a:xfrm>
        <a:prstGeom prst="rect">
          <a:avLst/>
        </a:prstGeom>
        <a:solidFill>
          <a:srgbClr val="FFFFFF"/>
        </a:solidFill>
        <a:ln w="9525">
          <a:noFill/>
          <a:miter lim="800000"/>
        </a:ln>
      </xdr:spPr>
      <xdr:txBody>
        <a:bodyPr vertOverflow="clip" wrap="square" lIns="27432" tIns="18288" rIns="0" bIns="0" anchor="b" upright="1"/>
        <a:lstStyle/>
        <a:p>
          <a:pPr algn="ctr" rtl="0">
            <a:defRPr sz="1000"/>
          </a:pPr>
          <a:r>
            <a:rPr lang="en-US" sz="1100" b="0" i="0" u="none" strike="noStrike" baseline="0">
              <a:solidFill>
                <a:sysClr val="windowText" lastClr="000000"/>
              </a:solidFill>
              <a:latin typeface="Times New Roman" panose="02020603050405020304" pitchFamily="12"/>
              <a:ea typeface="Times New Roman" panose="02020603050405020304" pitchFamily="12"/>
              <a:cs typeface="Times New Roman" panose="02020603050405020304" pitchFamily="12"/>
            </a:rPr>
            <a:t>Sub Engineer</a:t>
          </a:r>
        </a:p>
        <a:p>
          <a:pPr algn="ctr" rtl="0">
            <a:defRPr sz="1000"/>
          </a:pPr>
          <a:r>
            <a:rPr lang="en-US" sz="1100" b="0" i="0" u="none" strike="noStrike" baseline="0">
              <a:solidFill>
                <a:sysClr val="windowText" lastClr="000000"/>
              </a:solidFill>
              <a:latin typeface="Times New Roman" panose="02020603050405020304" pitchFamily="12"/>
              <a:ea typeface="Times New Roman" panose="02020603050405020304" pitchFamily="12"/>
              <a:cs typeface="Times New Roman" panose="02020603050405020304" pitchFamily="12"/>
            </a:rPr>
            <a:t>Chhattisgarh Housing Board</a:t>
          </a:r>
        </a:p>
        <a:p>
          <a:pPr algn="ctr" rtl="0">
            <a:defRPr sz="1000"/>
          </a:pPr>
          <a:r>
            <a:rPr lang="en-US" sz="1100" b="0" i="0" u="none" strike="noStrike" baseline="0">
              <a:solidFill>
                <a:sysClr val="windowText" lastClr="000000"/>
              </a:solidFill>
              <a:latin typeface="Times New Roman" panose="02020603050405020304" pitchFamily="12"/>
              <a:ea typeface="Times New Roman" panose="02020603050405020304" pitchFamily="12"/>
              <a:cs typeface="Times New Roman" panose="02020603050405020304" pitchFamily="12"/>
            </a:rPr>
            <a:t>Sub Division-III, Bilaspur (C.G.)</a:t>
          </a:r>
        </a:p>
      </xdr:txBody>
    </xdr:sp>
    <xdr:clientData/>
  </xdr:twoCellAnchor>
  <xdr:twoCellAnchor>
    <xdr:from>
      <xdr:col>3</xdr:col>
      <xdr:colOff>312959</xdr:colOff>
      <xdr:row>225</xdr:row>
      <xdr:rowOff>1359</xdr:rowOff>
    </xdr:from>
    <xdr:to>
      <xdr:col>5</xdr:col>
      <xdr:colOff>1295400</xdr:colOff>
      <xdr:row>227</xdr:row>
      <xdr:rowOff>179171</xdr:rowOff>
    </xdr:to>
    <xdr:sp macro="" textlink="">
      <xdr:nvSpPr>
        <xdr:cNvPr id="3" name="Text Box 1">
          <a:extLst>
            <a:ext uri="{FF2B5EF4-FFF2-40B4-BE49-F238E27FC236}">
              <a16:creationId xmlns:a16="http://schemas.microsoft.com/office/drawing/2014/main" xmlns="" id="{00000000-0008-0000-0000-000003000000}"/>
            </a:ext>
          </a:extLst>
        </xdr:cNvPr>
        <xdr:cNvSpPr txBox="1">
          <a:spLocks noChangeArrowheads="1"/>
        </xdr:cNvSpPr>
      </xdr:nvSpPr>
      <xdr:spPr>
        <a:xfrm>
          <a:off x="5341620" y="187129420"/>
          <a:ext cx="2059305" cy="558800"/>
        </a:xfrm>
        <a:prstGeom prst="rect">
          <a:avLst/>
        </a:prstGeom>
        <a:solidFill>
          <a:srgbClr val="FFFFFF"/>
        </a:solidFill>
        <a:ln w="9525">
          <a:noFill/>
          <a:miter lim="800000"/>
        </a:ln>
      </xdr:spPr>
      <xdr:txBody>
        <a:bodyPr vertOverflow="clip" wrap="square" lIns="27432" tIns="18288" rIns="0" bIns="0" anchor="b" upright="1"/>
        <a:lstStyle/>
        <a:p>
          <a:pPr algn="ctr" rtl="0"/>
          <a:r>
            <a:rPr lang="en-US" sz="1100" b="0" i="0" baseline="0">
              <a:solidFill>
                <a:sysClr val="windowText" lastClr="000000"/>
              </a:solidFill>
              <a:latin typeface="Times New Roman" panose="02020603050405020304" pitchFamily="18" charset="0"/>
              <a:ea typeface="+mn-ea"/>
              <a:cs typeface="Times New Roman" panose="02020603050405020304" pitchFamily="18" charset="0"/>
            </a:rPr>
            <a:t>Executive Engineer</a:t>
          </a:r>
          <a:endParaRPr lang="en-US" sz="1100" b="0">
            <a:solidFill>
              <a:sysClr val="windowText" lastClr="000000"/>
            </a:solidFill>
            <a:latin typeface="Times New Roman" panose="02020603050405020304" pitchFamily="18" charset="0"/>
            <a:ea typeface="+mn-ea"/>
            <a:cs typeface="Times New Roman" panose="02020603050405020304" pitchFamily="18" charset="0"/>
          </a:endParaRPr>
        </a:p>
        <a:p>
          <a:pPr algn="ctr" rtl="0"/>
          <a:r>
            <a:rPr lang="en-US" sz="1100" b="0" i="0" baseline="0">
              <a:solidFill>
                <a:sysClr val="windowText" lastClr="000000"/>
              </a:solidFill>
              <a:latin typeface="Times New Roman" panose="02020603050405020304" pitchFamily="18" charset="0"/>
              <a:ea typeface="+mn-ea"/>
              <a:cs typeface="Times New Roman" panose="02020603050405020304" pitchFamily="18" charset="0"/>
            </a:rPr>
            <a:t>Chhattisgarh Housing Board</a:t>
          </a:r>
          <a:endParaRPr lang="en-US" sz="1100" b="0">
            <a:solidFill>
              <a:sysClr val="windowText" lastClr="000000"/>
            </a:solidFill>
            <a:latin typeface="Times New Roman" panose="02020603050405020304" pitchFamily="18" charset="0"/>
            <a:ea typeface="+mn-ea"/>
            <a:cs typeface="Times New Roman" panose="02020603050405020304" pitchFamily="18" charset="0"/>
          </a:endParaRPr>
        </a:p>
        <a:p>
          <a:pPr algn="ctr" rtl="0"/>
          <a:r>
            <a:rPr lang="en-US" sz="1100" b="0" i="0" baseline="0">
              <a:solidFill>
                <a:sysClr val="windowText" lastClr="000000"/>
              </a:solidFill>
              <a:latin typeface="Times New Roman" panose="02020603050405020304" pitchFamily="18" charset="0"/>
              <a:ea typeface="+mn-ea"/>
              <a:cs typeface="Times New Roman" panose="02020603050405020304" pitchFamily="18" charset="0"/>
            </a:rPr>
            <a:t>Division - Bilaspur (C.G.)</a:t>
          </a:r>
          <a:endParaRPr lang="en-US" sz="1100" b="0">
            <a:solidFill>
              <a:sysClr val="windowText" lastClr="000000"/>
            </a:solidFill>
            <a:latin typeface="Times New Roman" panose="02020603050405020304" pitchFamily="18" charset="0"/>
            <a:ea typeface="+mn-ea"/>
            <a:cs typeface="Times New Roman" panose="02020603050405020304" pitchFamily="18" charset="0"/>
          </a:endParaRPr>
        </a:p>
      </xdr:txBody>
    </xdr:sp>
    <xdr:clientData/>
  </xdr:twoCellAnchor>
  <xdr:twoCellAnchor>
    <xdr:from>
      <xdr:col>2</xdr:col>
      <xdr:colOff>1181550</xdr:colOff>
      <xdr:row>225</xdr:row>
      <xdr:rowOff>0</xdr:rowOff>
    </xdr:from>
    <xdr:to>
      <xdr:col>3</xdr:col>
      <xdr:colOff>209549</xdr:colOff>
      <xdr:row>228</xdr:row>
      <xdr:rowOff>2280</xdr:rowOff>
    </xdr:to>
    <xdr:sp macro="" textlink="">
      <xdr:nvSpPr>
        <xdr:cNvPr id="4" name="Text Box 1">
          <a:extLst>
            <a:ext uri="{FF2B5EF4-FFF2-40B4-BE49-F238E27FC236}">
              <a16:creationId xmlns:a16="http://schemas.microsoft.com/office/drawing/2014/main" xmlns="" id="{00000000-0008-0000-0000-000004000000}"/>
            </a:ext>
          </a:extLst>
        </xdr:cNvPr>
        <xdr:cNvSpPr txBox="1">
          <a:spLocks noChangeArrowheads="1"/>
        </xdr:cNvSpPr>
      </xdr:nvSpPr>
      <xdr:spPr>
        <a:xfrm>
          <a:off x="2162175" y="187128150"/>
          <a:ext cx="3075940" cy="573405"/>
        </a:xfrm>
        <a:prstGeom prst="rect">
          <a:avLst/>
        </a:prstGeom>
        <a:solidFill>
          <a:srgbClr val="FFFFFF"/>
        </a:solidFill>
        <a:ln w="9525">
          <a:noFill/>
          <a:miter lim="800000"/>
        </a:ln>
      </xdr:spPr>
      <xdr:txBody>
        <a:bodyPr vertOverflow="clip" wrap="square" lIns="27432" tIns="18288" rIns="0" bIns="0" anchor="b" upright="1"/>
        <a:lstStyle/>
        <a:p>
          <a:pPr algn="ctr" rtl="0"/>
          <a:r>
            <a:rPr lang="en-US" sz="1100" b="0" i="0" baseline="0">
              <a:solidFill>
                <a:sysClr val="windowText" lastClr="000000"/>
              </a:solidFill>
              <a:latin typeface="Times New Roman" panose="02020603050405020304" pitchFamily="18" charset="0"/>
              <a:ea typeface="+mn-ea"/>
              <a:cs typeface="Times New Roman" panose="02020603050405020304" pitchFamily="18" charset="0"/>
            </a:rPr>
            <a:t>Assistant Engineer</a:t>
          </a:r>
          <a:endParaRPr lang="en-US" sz="1100" b="0">
            <a:solidFill>
              <a:sysClr val="windowText" lastClr="000000"/>
            </a:solidFill>
            <a:latin typeface="Times New Roman" panose="02020603050405020304" pitchFamily="18" charset="0"/>
            <a:cs typeface="Times New Roman" panose="02020603050405020304" pitchFamily="18" charset="0"/>
          </a:endParaRPr>
        </a:p>
        <a:p>
          <a:pPr algn="ctr" rtl="0"/>
          <a:r>
            <a:rPr lang="en-US" sz="1100" b="0" i="0" baseline="0">
              <a:solidFill>
                <a:sysClr val="windowText" lastClr="000000"/>
              </a:solidFill>
              <a:latin typeface="Times New Roman" panose="02020603050405020304" pitchFamily="18" charset="0"/>
              <a:ea typeface="+mn-ea"/>
              <a:cs typeface="Times New Roman" panose="02020603050405020304" pitchFamily="18" charset="0"/>
            </a:rPr>
            <a:t>Chhattisgarh Housing Board</a:t>
          </a:r>
          <a:endParaRPr lang="en-US" sz="1100" b="0">
            <a:solidFill>
              <a:sysClr val="windowText" lastClr="000000"/>
            </a:solidFill>
            <a:latin typeface="Times New Roman" panose="02020603050405020304" pitchFamily="18" charset="0"/>
            <a:cs typeface="Times New Roman" panose="02020603050405020304" pitchFamily="18" charset="0"/>
          </a:endParaRPr>
        </a:p>
        <a:p>
          <a:pPr algn="ctr" rtl="0"/>
          <a:r>
            <a:rPr lang="en-US" sz="1100" b="0" i="0" baseline="0">
              <a:solidFill>
                <a:sysClr val="windowText" lastClr="000000"/>
              </a:solidFill>
              <a:latin typeface="Times New Roman" panose="02020603050405020304" pitchFamily="18" charset="0"/>
              <a:ea typeface="+mn-ea"/>
              <a:cs typeface="Times New Roman" panose="02020603050405020304" pitchFamily="18" charset="0"/>
            </a:rPr>
            <a:t>Sub Division-II, Bilaspur (C.G.)</a:t>
          </a:r>
          <a:endParaRPr lang="en-US" sz="11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36</xdr:row>
      <xdr:rowOff>19050</xdr:rowOff>
    </xdr:from>
    <xdr:to>
      <xdr:col>4</xdr:col>
      <xdr:colOff>1066800</xdr:colOff>
      <xdr:row>40</xdr:row>
      <xdr:rowOff>0</xdr:rowOff>
    </xdr:to>
    <xdr:sp macro="" textlink="">
      <xdr:nvSpPr>
        <xdr:cNvPr id="5" name="Rectangle 4">
          <a:extLst>
            <a:ext uri="{FF2B5EF4-FFF2-40B4-BE49-F238E27FC236}">
              <a16:creationId xmlns:a16="http://schemas.microsoft.com/office/drawing/2014/main" xmlns="" id="{00000000-0008-0000-0100-000005000000}"/>
            </a:ext>
          </a:extLst>
        </xdr:cNvPr>
        <xdr:cNvSpPr/>
      </xdr:nvSpPr>
      <xdr:spPr>
        <a:xfrm>
          <a:off x="38100" y="9066530"/>
          <a:ext cx="5781675" cy="781050"/>
        </a:xfrm>
        <a:prstGeom prst="rect">
          <a:avLst/>
        </a:prstGeom>
        <a:solidFill>
          <a:sysClr val="window" lastClr="FFFFFF"/>
        </a:solidFill>
        <a:ln>
          <a:no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US" sz="1100"/>
        </a:p>
      </xdr:txBody>
    </xdr:sp>
    <xdr:clientData/>
  </xdr:twoCellAnchor>
  <xdr:twoCellAnchor>
    <xdr:from>
      <xdr:col>1</xdr:col>
      <xdr:colOff>1495426</xdr:colOff>
      <xdr:row>36</xdr:row>
      <xdr:rowOff>104775</xdr:rowOff>
    </xdr:from>
    <xdr:to>
      <xdr:col>3</xdr:col>
      <xdr:colOff>257175</xdr:colOff>
      <xdr:row>39</xdr:row>
      <xdr:rowOff>104776</xdr:rowOff>
    </xdr:to>
    <xdr:sp macro="" textlink="">
      <xdr:nvSpPr>
        <xdr:cNvPr id="6" name="TextBox 5">
          <a:extLst>
            <a:ext uri="{FF2B5EF4-FFF2-40B4-BE49-F238E27FC236}">
              <a16:creationId xmlns:a16="http://schemas.microsoft.com/office/drawing/2014/main" xmlns="" id="{00000000-0008-0000-0100-000006000000}"/>
            </a:ext>
          </a:extLst>
        </xdr:cNvPr>
        <xdr:cNvSpPr txBox="1"/>
      </xdr:nvSpPr>
      <xdr:spPr>
        <a:xfrm>
          <a:off x="1914525" y="9152255"/>
          <a:ext cx="1866900"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a:latin typeface="Times New Roman" panose="02020603050405020304" pitchFamily="18" charset="0"/>
              <a:cs typeface="Times New Roman" panose="02020603050405020304" pitchFamily="18" charset="0"/>
            </a:rPr>
            <a:t>Assistant Engineer</a:t>
          </a:r>
        </a:p>
        <a:p>
          <a:pPr algn="ctr"/>
          <a:r>
            <a:rPr lang="en-US" sz="1100">
              <a:latin typeface="Times New Roman" panose="02020603050405020304" pitchFamily="18" charset="0"/>
              <a:cs typeface="Times New Roman" panose="02020603050405020304" pitchFamily="18" charset="0"/>
            </a:rPr>
            <a:t>Chhattisgarh Housing Board</a:t>
          </a:r>
        </a:p>
        <a:p>
          <a:pPr algn="ctr"/>
          <a:r>
            <a:rPr lang="en-US" sz="1100">
              <a:latin typeface="Times New Roman" panose="02020603050405020304" pitchFamily="18" charset="0"/>
              <a:cs typeface="Times New Roman" panose="02020603050405020304" pitchFamily="18" charset="0"/>
            </a:rPr>
            <a:t>Sub Dn-III, Bilaspur (C.G.)</a:t>
          </a:r>
        </a:p>
        <a:p>
          <a:pPr algn="ctr"/>
          <a:endParaRPr lang="en-US" sz="1100">
            <a:latin typeface="Times New Roman" panose="02020603050405020304" pitchFamily="18" charset="0"/>
            <a:cs typeface="Times New Roman" panose="02020603050405020304" pitchFamily="18" charset="0"/>
          </a:endParaRPr>
        </a:p>
      </xdr:txBody>
    </xdr:sp>
    <xdr:clientData/>
  </xdr:twoCellAnchor>
  <xdr:twoCellAnchor>
    <xdr:from>
      <xdr:col>0</xdr:col>
      <xdr:colOff>152400</xdr:colOff>
      <xdr:row>36</xdr:row>
      <xdr:rowOff>104775</xdr:rowOff>
    </xdr:from>
    <xdr:to>
      <xdr:col>1</xdr:col>
      <xdr:colOff>1524000</xdr:colOff>
      <xdr:row>39</xdr:row>
      <xdr:rowOff>123825</xdr:rowOff>
    </xdr:to>
    <xdr:sp macro="" textlink="">
      <xdr:nvSpPr>
        <xdr:cNvPr id="7" name="TextBox 6">
          <a:extLst>
            <a:ext uri="{FF2B5EF4-FFF2-40B4-BE49-F238E27FC236}">
              <a16:creationId xmlns:a16="http://schemas.microsoft.com/office/drawing/2014/main" xmlns="" id="{00000000-0008-0000-0100-000007000000}"/>
            </a:ext>
          </a:extLst>
        </xdr:cNvPr>
        <xdr:cNvSpPr txBox="1"/>
      </xdr:nvSpPr>
      <xdr:spPr>
        <a:xfrm>
          <a:off x="152400" y="9152255"/>
          <a:ext cx="1790700" cy="61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a:latin typeface="Times New Roman" panose="02020603050405020304" pitchFamily="18" charset="0"/>
              <a:cs typeface="Times New Roman" panose="02020603050405020304" pitchFamily="18" charset="0"/>
            </a:rPr>
            <a:t>Sub Engineer</a:t>
          </a:r>
        </a:p>
        <a:p>
          <a:pPr algn="ctr"/>
          <a:r>
            <a:rPr lang="en-US" sz="1100">
              <a:latin typeface="Times New Roman" panose="02020603050405020304" pitchFamily="18" charset="0"/>
              <a:cs typeface="Times New Roman" panose="02020603050405020304" pitchFamily="18" charset="0"/>
            </a:rPr>
            <a:t>Chhattisgarh Housing Board</a:t>
          </a:r>
        </a:p>
        <a:p>
          <a:pPr algn="ctr"/>
          <a:r>
            <a:rPr lang="en-US" sz="1100">
              <a:latin typeface="Times New Roman" panose="02020603050405020304" pitchFamily="18" charset="0"/>
              <a:cs typeface="Times New Roman" panose="02020603050405020304" pitchFamily="18" charset="0"/>
            </a:rPr>
            <a:t>Sub Dn-III, Bilaspur (C.G.)</a:t>
          </a:r>
        </a:p>
        <a:p>
          <a:pPr algn="ctr"/>
          <a:endParaRPr lang="en-US" sz="1100">
            <a:latin typeface="Times New Roman" panose="02020603050405020304" pitchFamily="18" charset="0"/>
            <a:cs typeface="Times New Roman" panose="02020603050405020304" pitchFamily="18" charset="0"/>
          </a:endParaRPr>
        </a:p>
      </xdr:txBody>
    </xdr:sp>
    <xdr:clientData/>
  </xdr:twoCellAnchor>
  <xdr:twoCellAnchor>
    <xdr:from>
      <xdr:col>3</xdr:col>
      <xdr:colOff>285749</xdr:colOff>
      <xdr:row>36</xdr:row>
      <xdr:rowOff>123824</xdr:rowOff>
    </xdr:from>
    <xdr:to>
      <xdr:col>4</xdr:col>
      <xdr:colOff>942975</xdr:colOff>
      <xdr:row>39</xdr:row>
      <xdr:rowOff>66675</xdr:rowOff>
    </xdr:to>
    <xdr:sp macro="" textlink="">
      <xdr:nvSpPr>
        <xdr:cNvPr id="8" name="TextBox 7">
          <a:extLst>
            <a:ext uri="{FF2B5EF4-FFF2-40B4-BE49-F238E27FC236}">
              <a16:creationId xmlns:a16="http://schemas.microsoft.com/office/drawing/2014/main" xmlns="" id="{00000000-0008-0000-0100-000008000000}"/>
            </a:ext>
          </a:extLst>
        </xdr:cNvPr>
        <xdr:cNvSpPr txBox="1"/>
      </xdr:nvSpPr>
      <xdr:spPr>
        <a:xfrm>
          <a:off x="3809365" y="9170670"/>
          <a:ext cx="1886585" cy="543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a:latin typeface="Times New Roman" panose="02020603050405020304" pitchFamily="18" charset="0"/>
              <a:cs typeface="Times New Roman" panose="02020603050405020304" pitchFamily="18" charset="0"/>
            </a:rPr>
            <a:t>Executive Engineer</a:t>
          </a:r>
        </a:p>
        <a:p>
          <a:pPr algn="ctr"/>
          <a:r>
            <a:rPr lang="en-US" sz="1100">
              <a:latin typeface="Times New Roman" panose="02020603050405020304" pitchFamily="18" charset="0"/>
              <a:cs typeface="Times New Roman" panose="02020603050405020304" pitchFamily="18" charset="0"/>
            </a:rPr>
            <a:t>Chhattisgarh Housing Board</a:t>
          </a:r>
        </a:p>
        <a:p>
          <a:pPr algn="ctr"/>
          <a:r>
            <a:rPr lang="en-US" sz="1100">
              <a:latin typeface="Times New Roman" panose="02020603050405020304" pitchFamily="18" charset="0"/>
              <a:cs typeface="Times New Roman" panose="02020603050405020304" pitchFamily="18" charset="0"/>
            </a:rPr>
            <a:t>Division - Bilaspur (C.G.)</a:t>
          </a:r>
        </a:p>
        <a:p>
          <a:pPr algn="ctr"/>
          <a:endParaRPr lang="en-US" sz="1100">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424961</xdr:colOff>
      <xdr:row>241</xdr:row>
      <xdr:rowOff>95250</xdr:rowOff>
    </xdr:from>
    <xdr:to>
      <xdr:col>14</xdr:col>
      <xdr:colOff>526072</xdr:colOff>
      <xdr:row>242</xdr:row>
      <xdr:rowOff>0</xdr:rowOff>
    </xdr:to>
    <xdr:sp macro="" textlink="">
      <xdr:nvSpPr>
        <xdr:cNvPr id="2" name="Text Box 1">
          <a:extLst>
            <a:ext uri="{FF2B5EF4-FFF2-40B4-BE49-F238E27FC236}">
              <a16:creationId xmlns:a16="http://schemas.microsoft.com/office/drawing/2014/main" xmlns="" id="{00000000-0008-0000-0200-000002000000}"/>
            </a:ext>
          </a:extLst>
        </xdr:cNvPr>
        <xdr:cNvSpPr txBox="1">
          <a:spLocks noChangeArrowheads="1"/>
        </xdr:cNvSpPr>
      </xdr:nvSpPr>
      <xdr:spPr>
        <a:xfrm>
          <a:off x="13559790" y="122758200"/>
          <a:ext cx="1929765" cy="304800"/>
        </a:xfrm>
        <a:prstGeom prst="rect">
          <a:avLst/>
        </a:prstGeom>
        <a:solidFill>
          <a:srgbClr val="FFFFFF"/>
        </a:solidFill>
        <a:ln w="9525">
          <a:noFill/>
          <a:miter lim="800000"/>
        </a:ln>
      </xdr:spPr>
      <xdr:txBody>
        <a:bodyPr vertOverflow="clip" wrap="square" lIns="27432" tIns="18288" rIns="0" bIns="0" anchor="b" upright="1"/>
        <a:lstStyle/>
        <a:p>
          <a:pPr algn="ctr" rtl="0"/>
          <a:r>
            <a:rPr lang="en-US" sz="1100" b="1" i="0" baseline="0">
              <a:latin typeface="Times New Roman" panose="02020603050405020304" pitchFamily="18" charset="0"/>
              <a:ea typeface="+mn-ea"/>
              <a:cs typeface="Times New Roman" panose="02020603050405020304" pitchFamily="18" charset="0"/>
            </a:rPr>
            <a:t>Executive Engineer</a:t>
          </a:r>
          <a:endParaRPr lang="en-US" sz="1100" b="1">
            <a:latin typeface="Times New Roman" panose="02020603050405020304" pitchFamily="18" charset="0"/>
            <a:ea typeface="+mn-ea"/>
            <a:cs typeface="Times New Roman" panose="02020603050405020304" pitchFamily="18" charset="0"/>
          </a:endParaRPr>
        </a:p>
        <a:p>
          <a:pPr algn="ctr" rtl="0"/>
          <a:r>
            <a:rPr lang="en-US" sz="1100" b="0" i="0" baseline="0">
              <a:latin typeface="Times New Roman" panose="02020603050405020304" pitchFamily="18" charset="0"/>
              <a:ea typeface="+mn-ea"/>
              <a:cs typeface="Times New Roman" panose="02020603050405020304" pitchFamily="18" charset="0"/>
            </a:rPr>
            <a:t>Chhattisgarh Housing Board</a:t>
          </a:r>
          <a:endParaRPr lang="en-US" sz="1100" b="0">
            <a:latin typeface="Times New Roman" panose="02020603050405020304" pitchFamily="18" charset="0"/>
            <a:ea typeface="+mn-ea"/>
            <a:cs typeface="Times New Roman" panose="02020603050405020304" pitchFamily="18" charset="0"/>
          </a:endParaRPr>
        </a:p>
        <a:p>
          <a:pPr algn="ctr" rtl="0"/>
          <a:r>
            <a:rPr lang="en-US" sz="1100" b="0" i="0" baseline="0">
              <a:latin typeface="Times New Roman" panose="02020603050405020304" pitchFamily="18" charset="0"/>
              <a:ea typeface="+mn-ea"/>
              <a:cs typeface="Times New Roman" panose="02020603050405020304" pitchFamily="18" charset="0"/>
            </a:rPr>
            <a:t>Division - Bilaspur</a:t>
          </a:r>
          <a:endParaRPr lang="en-US" sz="1100" b="0">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161192</xdr:colOff>
      <xdr:row>369</xdr:row>
      <xdr:rowOff>153865</xdr:rowOff>
    </xdr:from>
    <xdr:to>
      <xdr:col>2</xdr:col>
      <xdr:colOff>1340827</xdr:colOff>
      <xdr:row>374</xdr:row>
      <xdr:rowOff>7326</xdr:rowOff>
    </xdr:to>
    <xdr:sp macro="" textlink="">
      <xdr:nvSpPr>
        <xdr:cNvPr id="3" name="Rectangle 2">
          <a:extLst>
            <a:ext uri="{FF2B5EF4-FFF2-40B4-BE49-F238E27FC236}">
              <a16:creationId xmlns:a16="http://schemas.microsoft.com/office/drawing/2014/main" xmlns="" id="{7ABFA49D-15CD-F3C9-532F-DD53808BAECB}"/>
            </a:ext>
          </a:extLst>
        </xdr:cNvPr>
        <xdr:cNvSpPr/>
      </xdr:nvSpPr>
      <xdr:spPr>
        <a:xfrm>
          <a:off x="161192" y="180755192"/>
          <a:ext cx="2234712" cy="842596"/>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en-US" sz="1100">
              <a:solidFill>
                <a:schemeClr val="dk1"/>
              </a:solidFill>
              <a:effectLst/>
              <a:latin typeface="+mn-lt"/>
              <a:ea typeface="+mn-ea"/>
              <a:cs typeface="+mn-cs"/>
            </a:rPr>
            <a:t>                     Sub Engineer</a:t>
          </a:r>
          <a:endParaRPr lang="en-US">
            <a:effectLst/>
          </a:endParaRPr>
        </a:p>
        <a:p>
          <a:r>
            <a:rPr lang="en-US" sz="1100">
              <a:solidFill>
                <a:schemeClr val="dk1"/>
              </a:solidFill>
              <a:effectLst/>
              <a:latin typeface="+mn-lt"/>
              <a:ea typeface="+mn-ea"/>
              <a:cs typeface="+mn-cs"/>
            </a:rPr>
            <a:t>         Chhattisgarh Housing Board</a:t>
          </a:r>
          <a:endParaRPr lang="en-US">
            <a:effectLst/>
          </a:endParaRPr>
        </a:p>
        <a:p>
          <a:r>
            <a:rPr lang="en-US" sz="1100">
              <a:solidFill>
                <a:schemeClr val="dk1"/>
              </a:solidFill>
              <a:effectLst/>
              <a:latin typeface="+mn-lt"/>
              <a:ea typeface="+mn-ea"/>
              <a:cs typeface="+mn-cs"/>
            </a:rPr>
            <a:t>            Sub Dn-III, Bilaspur (C.G.)</a:t>
          </a:r>
          <a:endParaRPr lang="en-US">
            <a:effectLst/>
          </a:endParaRPr>
        </a:p>
        <a:p>
          <a:pPr algn="l"/>
          <a:r>
            <a:rPr lang="en-US" sz="1100"/>
            <a:t> </a:t>
          </a:r>
        </a:p>
      </xdr:txBody>
    </xdr:sp>
    <xdr:clientData/>
  </xdr:twoCellAnchor>
  <xdr:twoCellAnchor>
    <xdr:from>
      <xdr:col>2</xdr:col>
      <xdr:colOff>1633905</xdr:colOff>
      <xdr:row>369</xdr:row>
      <xdr:rowOff>161192</xdr:rowOff>
    </xdr:from>
    <xdr:to>
      <xdr:col>4</xdr:col>
      <xdr:colOff>256443</xdr:colOff>
      <xdr:row>374</xdr:row>
      <xdr:rowOff>14653</xdr:rowOff>
    </xdr:to>
    <xdr:sp macro="" textlink="">
      <xdr:nvSpPr>
        <xdr:cNvPr id="4" name="Rectangle 3">
          <a:extLst>
            <a:ext uri="{FF2B5EF4-FFF2-40B4-BE49-F238E27FC236}">
              <a16:creationId xmlns:a16="http://schemas.microsoft.com/office/drawing/2014/main" xmlns="" id="{4C15DE29-88B8-800B-E66E-C24B324CBFFD}"/>
            </a:ext>
          </a:extLst>
        </xdr:cNvPr>
        <xdr:cNvSpPr/>
      </xdr:nvSpPr>
      <xdr:spPr>
        <a:xfrm>
          <a:off x="2688982" y="180762519"/>
          <a:ext cx="2110153" cy="842596"/>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en-US" sz="1100">
              <a:solidFill>
                <a:schemeClr val="dk1"/>
              </a:solidFill>
              <a:effectLst/>
              <a:latin typeface="+mn-lt"/>
              <a:ea typeface="+mn-ea"/>
              <a:cs typeface="+mn-cs"/>
            </a:rPr>
            <a:t>             Assistant Engineer</a:t>
          </a:r>
          <a:endParaRPr lang="en-US">
            <a:effectLst/>
          </a:endParaRPr>
        </a:p>
        <a:p>
          <a:r>
            <a:rPr lang="en-US" sz="1100">
              <a:solidFill>
                <a:schemeClr val="dk1"/>
              </a:solidFill>
              <a:effectLst/>
              <a:latin typeface="+mn-lt"/>
              <a:ea typeface="+mn-ea"/>
              <a:cs typeface="+mn-cs"/>
            </a:rPr>
            <a:t>      Chhattisgarh Housing Board</a:t>
          </a:r>
          <a:endParaRPr lang="en-US">
            <a:effectLst/>
          </a:endParaRPr>
        </a:p>
        <a:p>
          <a:r>
            <a:rPr lang="en-US" sz="1100">
              <a:solidFill>
                <a:schemeClr val="dk1"/>
              </a:solidFill>
              <a:effectLst/>
              <a:latin typeface="+mn-lt"/>
              <a:ea typeface="+mn-ea"/>
              <a:cs typeface="+mn-cs"/>
            </a:rPr>
            <a:t>          Sub Dn-III, Bilaspur (C.G.)</a:t>
          </a:r>
          <a:endParaRPr lang="en-US">
            <a:effectLst/>
          </a:endParaRPr>
        </a:p>
        <a:p>
          <a:pPr algn="l"/>
          <a:endParaRPr lang="en-US" sz="1100"/>
        </a:p>
      </xdr:txBody>
    </xdr:sp>
    <xdr:clientData/>
  </xdr:twoCellAnchor>
  <xdr:twoCellAnchor>
    <xdr:from>
      <xdr:col>4</xdr:col>
      <xdr:colOff>175845</xdr:colOff>
      <xdr:row>369</xdr:row>
      <xdr:rowOff>197826</xdr:rowOff>
    </xdr:from>
    <xdr:to>
      <xdr:col>5</xdr:col>
      <xdr:colOff>1679676</xdr:colOff>
      <xdr:row>373</xdr:row>
      <xdr:rowOff>117231</xdr:rowOff>
    </xdr:to>
    <xdr:sp macro="" textlink="">
      <xdr:nvSpPr>
        <xdr:cNvPr id="5" name="Rectangle 4">
          <a:extLst>
            <a:ext uri="{FF2B5EF4-FFF2-40B4-BE49-F238E27FC236}">
              <a16:creationId xmlns:a16="http://schemas.microsoft.com/office/drawing/2014/main" xmlns="" id="{C1FFFA8E-5E76-C717-A08A-11C2A1307531}"/>
            </a:ext>
          </a:extLst>
        </xdr:cNvPr>
        <xdr:cNvSpPr/>
      </xdr:nvSpPr>
      <xdr:spPr>
        <a:xfrm>
          <a:off x="4631087" y="216896697"/>
          <a:ext cx="2128589" cy="738760"/>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en-US" sz="1100">
              <a:solidFill>
                <a:schemeClr val="dk1"/>
              </a:solidFill>
              <a:effectLst/>
              <a:latin typeface="+mn-lt"/>
              <a:ea typeface="+mn-ea"/>
              <a:cs typeface="+mn-cs"/>
            </a:rPr>
            <a:t>            Executive Engineer   </a:t>
          </a:r>
          <a:endParaRPr lang="en-US">
            <a:effectLst/>
          </a:endParaRPr>
        </a:p>
        <a:p>
          <a:r>
            <a:rPr lang="en-US" sz="1100">
              <a:solidFill>
                <a:schemeClr val="dk1"/>
              </a:solidFill>
              <a:effectLst/>
              <a:latin typeface="+mn-lt"/>
              <a:ea typeface="+mn-ea"/>
              <a:cs typeface="+mn-cs"/>
            </a:rPr>
            <a:t>       Chhattisgarh Housing Board</a:t>
          </a:r>
          <a:endParaRPr lang="en-US">
            <a:effectLst/>
          </a:endParaRPr>
        </a:p>
        <a:p>
          <a:r>
            <a:rPr lang="en-US" sz="1100">
              <a:solidFill>
                <a:schemeClr val="dk1"/>
              </a:solidFill>
              <a:effectLst/>
              <a:latin typeface="+mn-lt"/>
              <a:ea typeface="+mn-ea"/>
              <a:cs typeface="+mn-cs"/>
            </a:rPr>
            <a:t>          Division - Bilaspur (C.G.)</a:t>
          </a:r>
          <a:endParaRPr lang="en-US">
            <a:effectLst/>
          </a:endParaRPr>
        </a:p>
        <a:p>
          <a:pPr algn="l"/>
          <a:r>
            <a:rPr lang="en-US" sz="1100"/>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152401</xdr:colOff>
      <xdr:row>110</xdr:row>
      <xdr:rowOff>104776</xdr:rowOff>
    </xdr:from>
    <xdr:to>
      <xdr:col>5</xdr:col>
      <xdr:colOff>1571626</xdr:colOff>
      <xdr:row>113</xdr:row>
      <xdr:rowOff>85726</xdr:rowOff>
    </xdr:to>
    <xdr:sp macro="" textlink="">
      <xdr:nvSpPr>
        <xdr:cNvPr id="2" name="Rectangle 1"/>
        <xdr:cNvSpPr/>
      </xdr:nvSpPr>
      <xdr:spPr>
        <a:xfrm>
          <a:off x="4857751" y="41614726"/>
          <a:ext cx="1924050" cy="552450"/>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1000" b="1">
              <a:latin typeface="Arial" pitchFamily="34" charset="0"/>
              <a:cs typeface="Arial" pitchFamily="34" charset="0"/>
            </a:rPr>
            <a:t>Executive</a:t>
          </a:r>
          <a:r>
            <a:rPr lang="en-US" sz="1000" b="1" baseline="0">
              <a:latin typeface="Arial" pitchFamily="34" charset="0"/>
              <a:cs typeface="Arial" pitchFamily="34" charset="0"/>
            </a:rPr>
            <a:t> Engineer (Elect.)              </a:t>
          </a:r>
          <a:r>
            <a:rPr lang="en-US" sz="1000" baseline="0">
              <a:latin typeface="Arial" pitchFamily="34" charset="0"/>
              <a:cs typeface="Arial" pitchFamily="34" charset="0"/>
            </a:rPr>
            <a:t>Chhattisgarh Housing Board                                       Elect. Division-Bilaspur (C.G.) </a:t>
          </a:r>
          <a:endParaRPr lang="en-US" sz="1000">
            <a:latin typeface="Arial" pitchFamily="34" charset="0"/>
            <a:cs typeface="Arial" pitchFamily="34" charset="0"/>
          </a:endParaRPr>
        </a:p>
      </xdr:txBody>
    </xdr:sp>
    <xdr:clientData/>
  </xdr:twoCellAnchor>
  <xdr:twoCellAnchor>
    <xdr:from>
      <xdr:col>2</xdr:col>
      <xdr:colOff>1657350</xdr:colOff>
      <xdr:row>110</xdr:row>
      <xdr:rowOff>114301</xdr:rowOff>
    </xdr:from>
    <xdr:to>
      <xdr:col>3</xdr:col>
      <xdr:colOff>228600</xdr:colOff>
      <xdr:row>113</xdr:row>
      <xdr:rowOff>114301</xdr:rowOff>
    </xdr:to>
    <xdr:sp macro="" textlink="">
      <xdr:nvSpPr>
        <xdr:cNvPr id="3" name="Rectangle 2"/>
        <xdr:cNvSpPr/>
      </xdr:nvSpPr>
      <xdr:spPr>
        <a:xfrm>
          <a:off x="2705100" y="41624251"/>
          <a:ext cx="1876425" cy="571500"/>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1000" b="1">
              <a:latin typeface="Arial" pitchFamily="34" charset="0"/>
              <a:cs typeface="Arial" pitchFamily="34" charset="0"/>
            </a:rPr>
            <a:t>Assistant</a:t>
          </a:r>
          <a:r>
            <a:rPr lang="en-US" sz="1000" b="1" baseline="0">
              <a:latin typeface="Arial" pitchFamily="34" charset="0"/>
              <a:cs typeface="Arial" pitchFamily="34" charset="0"/>
            </a:rPr>
            <a:t> Engineer (Elect.)       </a:t>
          </a:r>
          <a:r>
            <a:rPr lang="en-US" sz="1000" baseline="0">
              <a:latin typeface="Arial" pitchFamily="34" charset="0"/>
              <a:cs typeface="Arial" pitchFamily="34" charset="0"/>
            </a:rPr>
            <a:t>Chhattisgarh Housing Board                                         Elect. Sub Dn-Bilaspur (C.G.) </a:t>
          </a:r>
          <a:endParaRPr lang="en-US" sz="1000">
            <a:latin typeface="Arial" pitchFamily="34" charset="0"/>
            <a:cs typeface="Arial" pitchFamily="34" charset="0"/>
          </a:endParaRPr>
        </a:p>
      </xdr:txBody>
    </xdr:sp>
    <xdr:clientData/>
  </xdr:twoCellAnchor>
  <xdr:twoCellAnchor>
    <xdr:from>
      <xdr:col>1</xdr:col>
      <xdr:colOff>0</xdr:colOff>
      <xdr:row>110</xdr:row>
      <xdr:rowOff>104775</xdr:rowOff>
    </xdr:from>
    <xdr:to>
      <xdr:col>2</xdr:col>
      <xdr:colOff>1390650</xdr:colOff>
      <xdr:row>113</xdr:row>
      <xdr:rowOff>104775</xdr:rowOff>
    </xdr:to>
    <xdr:sp macro="" textlink="">
      <xdr:nvSpPr>
        <xdr:cNvPr id="4" name="Rectangle 3"/>
        <xdr:cNvSpPr/>
      </xdr:nvSpPr>
      <xdr:spPr>
        <a:xfrm>
          <a:off x="409575" y="41614725"/>
          <a:ext cx="2028825" cy="571500"/>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1000" b="1" baseline="0">
              <a:latin typeface="Arial" pitchFamily="34" charset="0"/>
              <a:cs typeface="Arial" pitchFamily="34" charset="0"/>
            </a:rPr>
            <a:t>Sub Engineer (Elect.)       </a:t>
          </a:r>
          <a:r>
            <a:rPr lang="en-US" sz="1000" baseline="0">
              <a:latin typeface="Arial" pitchFamily="34" charset="0"/>
              <a:cs typeface="Arial" pitchFamily="34" charset="0"/>
            </a:rPr>
            <a:t>Chhattisgarh Housing Board                                         Elect. Sub Dn-Bilaspur (C.G.) </a:t>
          </a:r>
          <a:endParaRPr lang="en-US" sz="1000">
            <a:latin typeface="Arial" pitchFamily="34" charset="0"/>
            <a:cs typeface="Arial"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39</xdr:row>
      <xdr:rowOff>0</xdr:rowOff>
    </xdr:from>
    <xdr:to>
      <xdr:col>3</xdr:col>
      <xdr:colOff>2093833</xdr:colOff>
      <xdr:row>42</xdr:row>
      <xdr:rowOff>29831</xdr:rowOff>
    </xdr:to>
    <xdr:sp macro="" textlink="">
      <xdr:nvSpPr>
        <xdr:cNvPr id="2" name="Rectangle 1">
          <a:extLst>
            <a:ext uri="{FF2B5EF4-FFF2-40B4-BE49-F238E27FC236}">
              <a16:creationId xmlns="" xmlns:a16="http://schemas.microsoft.com/office/drawing/2014/main" id="{00000000-0008-0000-0000-000002000000}"/>
            </a:ext>
          </a:extLst>
        </xdr:cNvPr>
        <xdr:cNvSpPr/>
      </xdr:nvSpPr>
      <xdr:spPr>
        <a:xfrm>
          <a:off x="3924300" y="13906500"/>
          <a:ext cx="2093833" cy="629906"/>
        </a:xfrm>
        <a:prstGeom prst="rect">
          <a:avLst/>
        </a:prstGeom>
        <a:ln w="12700">
          <a:no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1100" b="1" i="0" u="none" strike="noStrike">
              <a:solidFill>
                <a:schemeClr val="dk1"/>
              </a:solidFill>
              <a:latin typeface="+mn-lt"/>
              <a:ea typeface="+mn-ea"/>
              <a:cs typeface="+mn-cs"/>
            </a:rPr>
            <a:t>Executive</a:t>
          </a:r>
          <a:r>
            <a:rPr lang="en-US" sz="1100" b="1" i="0" u="none" strike="noStrike" baseline="0">
              <a:solidFill>
                <a:schemeClr val="dk1"/>
              </a:solidFill>
              <a:latin typeface="+mn-lt"/>
              <a:ea typeface="+mn-ea"/>
              <a:cs typeface="+mn-cs"/>
            </a:rPr>
            <a:t> </a:t>
          </a:r>
          <a:r>
            <a:rPr lang="en-US" sz="1100" b="1" i="0" u="none" strike="noStrike">
              <a:solidFill>
                <a:schemeClr val="dk1"/>
              </a:solidFill>
              <a:latin typeface="+mn-lt"/>
              <a:ea typeface="+mn-ea"/>
              <a:cs typeface="+mn-cs"/>
            </a:rPr>
            <a:t>Engineer</a:t>
          </a:r>
          <a:r>
            <a:rPr lang="en-US"/>
            <a:t> </a:t>
          </a:r>
        </a:p>
        <a:p>
          <a:pPr algn="ctr"/>
          <a:r>
            <a:rPr lang="en-US"/>
            <a:t> </a:t>
          </a:r>
          <a:r>
            <a:rPr lang="en-US" sz="1100" b="0" i="0" u="none" strike="noStrike">
              <a:solidFill>
                <a:schemeClr val="dk1"/>
              </a:solidFill>
              <a:latin typeface="+mn-lt"/>
              <a:ea typeface="+mn-ea"/>
              <a:cs typeface="+mn-cs"/>
            </a:rPr>
            <a:t>Chhattisgarh Housing Board Division Bilaspur</a:t>
          </a:r>
          <a:r>
            <a:rPr lang="en-US"/>
            <a:t> </a:t>
          </a: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1533525</xdr:colOff>
      <xdr:row>22</xdr:row>
      <xdr:rowOff>155763</xdr:rowOff>
    </xdr:from>
    <xdr:to>
      <xdr:col>2</xdr:col>
      <xdr:colOff>323849</xdr:colOff>
      <xdr:row>25</xdr:row>
      <xdr:rowOff>155763</xdr:rowOff>
    </xdr:to>
    <xdr:sp macro="" textlink="">
      <xdr:nvSpPr>
        <xdr:cNvPr id="5" name="Rectangle 4"/>
        <xdr:cNvSpPr/>
      </xdr:nvSpPr>
      <xdr:spPr>
        <a:xfrm>
          <a:off x="1971675" y="5737413"/>
          <a:ext cx="1876424" cy="571500"/>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1000" b="1">
              <a:latin typeface="Arial" pitchFamily="34" charset="0"/>
              <a:cs typeface="Arial" pitchFamily="34" charset="0"/>
            </a:rPr>
            <a:t>Assistant</a:t>
          </a:r>
          <a:r>
            <a:rPr lang="en-US" sz="1000" b="1" baseline="0">
              <a:latin typeface="Arial" pitchFamily="34" charset="0"/>
              <a:cs typeface="Arial" pitchFamily="34" charset="0"/>
            </a:rPr>
            <a:t> Engineer (Elect.)       </a:t>
          </a:r>
          <a:r>
            <a:rPr lang="en-US" sz="1000" baseline="0">
              <a:latin typeface="Arial" pitchFamily="34" charset="0"/>
              <a:cs typeface="Arial" pitchFamily="34" charset="0"/>
            </a:rPr>
            <a:t>Chhattisgarh Housing Board                                         Elect. Sub Dn-Bilaspur (C.G.) </a:t>
          </a:r>
          <a:endParaRPr lang="en-US" sz="1000">
            <a:latin typeface="Arial" pitchFamily="34" charset="0"/>
            <a:cs typeface="Arial" pitchFamily="34" charset="0"/>
          </a:endParaRPr>
        </a:p>
      </xdr:txBody>
    </xdr:sp>
    <xdr:clientData/>
  </xdr:twoCellAnchor>
  <xdr:twoCellAnchor>
    <xdr:from>
      <xdr:col>0</xdr:col>
      <xdr:colOff>78435</xdr:colOff>
      <xdr:row>22</xdr:row>
      <xdr:rowOff>165287</xdr:rowOff>
    </xdr:from>
    <xdr:to>
      <xdr:col>1</xdr:col>
      <xdr:colOff>1514474</xdr:colOff>
      <xdr:row>25</xdr:row>
      <xdr:rowOff>165287</xdr:rowOff>
    </xdr:to>
    <xdr:sp macro="" textlink="">
      <xdr:nvSpPr>
        <xdr:cNvPr id="6" name="Rectangle 5"/>
        <xdr:cNvSpPr/>
      </xdr:nvSpPr>
      <xdr:spPr>
        <a:xfrm>
          <a:off x="78435" y="5746937"/>
          <a:ext cx="1874189" cy="571500"/>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1000" b="1" baseline="0">
              <a:latin typeface="Arial" pitchFamily="34" charset="0"/>
              <a:cs typeface="Arial" pitchFamily="34" charset="0"/>
            </a:rPr>
            <a:t>Sub Engineer (Elect.)       </a:t>
          </a:r>
          <a:r>
            <a:rPr lang="en-US" sz="1000" baseline="0">
              <a:latin typeface="Arial" pitchFamily="34" charset="0"/>
              <a:cs typeface="Arial" pitchFamily="34" charset="0"/>
            </a:rPr>
            <a:t>Chhattisgarh Housing Board                                         Elect. Sub Dn-Bilaspur (C.G.) </a:t>
          </a:r>
          <a:endParaRPr lang="en-US" sz="1000">
            <a:latin typeface="Arial" pitchFamily="34" charset="0"/>
            <a:cs typeface="Arial" pitchFamily="34" charset="0"/>
          </a:endParaRPr>
        </a:p>
      </xdr:txBody>
    </xdr:sp>
    <xdr:clientData/>
  </xdr:twoCellAnchor>
  <xdr:twoCellAnchor>
    <xdr:from>
      <xdr:col>2</xdr:col>
      <xdr:colOff>400050</xdr:colOff>
      <xdr:row>22</xdr:row>
      <xdr:rowOff>158553</xdr:rowOff>
    </xdr:from>
    <xdr:to>
      <xdr:col>2</xdr:col>
      <xdr:colOff>2305051</xdr:colOff>
      <xdr:row>25</xdr:row>
      <xdr:rowOff>139503</xdr:rowOff>
    </xdr:to>
    <xdr:sp macro="" textlink="">
      <xdr:nvSpPr>
        <xdr:cNvPr id="7" name="Rectangle 6"/>
        <xdr:cNvSpPr/>
      </xdr:nvSpPr>
      <xdr:spPr>
        <a:xfrm>
          <a:off x="3924300" y="5740203"/>
          <a:ext cx="1905001" cy="552450"/>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1000" b="1">
              <a:latin typeface="Arial" pitchFamily="34" charset="0"/>
              <a:cs typeface="Arial" pitchFamily="34" charset="0"/>
            </a:rPr>
            <a:t>Executive</a:t>
          </a:r>
          <a:r>
            <a:rPr lang="en-US" sz="1000" b="1" baseline="0">
              <a:latin typeface="Arial" pitchFamily="34" charset="0"/>
              <a:cs typeface="Arial" pitchFamily="34" charset="0"/>
            </a:rPr>
            <a:t> Engineer (Elect.)              </a:t>
          </a:r>
          <a:r>
            <a:rPr lang="en-US" sz="1000" baseline="0">
              <a:latin typeface="Arial" pitchFamily="34" charset="0"/>
              <a:cs typeface="Arial" pitchFamily="34" charset="0"/>
            </a:rPr>
            <a:t>Chhattisgarh Housing Board                                       Elect. Division-Bilaspur (C.G.) </a:t>
          </a:r>
          <a:endParaRPr lang="en-US" sz="1000">
            <a:latin typeface="Arial" pitchFamily="34" charset="0"/>
            <a:cs typeface="Arial"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34</xdr:row>
      <xdr:rowOff>19050</xdr:rowOff>
    </xdr:from>
    <xdr:to>
      <xdr:col>4</xdr:col>
      <xdr:colOff>1066800</xdr:colOff>
      <xdr:row>38</xdr:row>
      <xdr:rowOff>0</xdr:rowOff>
    </xdr:to>
    <xdr:sp macro="" textlink="">
      <xdr:nvSpPr>
        <xdr:cNvPr id="2" name="Rectangle 1">
          <a:extLst>
            <a:ext uri="{FF2B5EF4-FFF2-40B4-BE49-F238E27FC236}">
              <a16:creationId xmlns:a16="http://schemas.microsoft.com/office/drawing/2014/main" xmlns="" id="{00000000-0008-0000-0300-000002000000}"/>
            </a:ext>
          </a:extLst>
        </xdr:cNvPr>
        <xdr:cNvSpPr/>
      </xdr:nvSpPr>
      <xdr:spPr>
        <a:xfrm>
          <a:off x="38100" y="8615045"/>
          <a:ext cx="5781675" cy="781050"/>
        </a:xfrm>
        <a:prstGeom prst="rect">
          <a:avLst/>
        </a:prstGeom>
        <a:solidFill>
          <a:sysClr val="window" lastClr="FFFFFF"/>
        </a:solidFill>
        <a:ln>
          <a:no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US" sz="1100"/>
        </a:p>
      </xdr:txBody>
    </xdr:sp>
    <xdr:clientData/>
  </xdr:twoCellAnchor>
  <xdr:twoCellAnchor>
    <xdr:from>
      <xdr:col>1</xdr:col>
      <xdr:colOff>1495426</xdr:colOff>
      <xdr:row>34</xdr:row>
      <xdr:rowOff>104775</xdr:rowOff>
    </xdr:from>
    <xdr:to>
      <xdr:col>3</xdr:col>
      <xdr:colOff>257175</xdr:colOff>
      <xdr:row>37</xdr:row>
      <xdr:rowOff>104776</xdr:rowOff>
    </xdr:to>
    <xdr:sp macro="" textlink="">
      <xdr:nvSpPr>
        <xdr:cNvPr id="3" name="TextBox 2">
          <a:extLst>
            <a:ext uri="{FF2B5EF4-FFF2-40B4-BE49-F238E27FC236}">
              <a16:creationId xmlns:a16="http://schemas.microsoft.com/office/drawing/2014/main" xmlns="" id="{00000000-0008-0000-0300-000003000000}"/>
            </a:ext>
          </a:extLst>
        </xdr:cNvPr>
        <xdr:cNvSpPr txBox="1"/>
      </xdr:nvSpPr>
      <xdr:spPr>
        <a:xfrm>
          <a:off x="1914525" y="8700770"/>
          <a:ext cx="1866900"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a:latin typeface="Times New Roman" panose="02020603050405020304" pitchFamily="18" charset="0"/>
              <a:cs typeface="Times New Roman" panose="02020603050405020304" pitchFamily="18" charset="0"/>
            </a:rPr>
            <a:t>Assistant Engineer</a:t>
          </a:r>
        </a:p>
        <a:p>
          <a:pPr algn="ctr"/>
          <a:r>
            <a:rPr lang="en-US" sz="1100">
              <a:latin typeface="Times New Roman" panose="02020603050405020304" pitchFamily="18" charset="0"/>
              <a:cs typeface="Times New Roman" panose="02020603050405020304" pitchFamily="18" charset="0"/>
            </a:rPr>
            <a:t>Chhattisgarh Housing Board</a:t>
          </a:r>
        </a:p>
        <a:p>
          <a:pPr algn="ctr"/>
          <a:r>
            <a:rPr lang="en-US" sz="1100">
              <a:latin typeface="Times New Roman" panose="02020603050405020304" pitchFamily="18" charset="0"/>
              <a:cs typeface="Times New Roman" panose="02020603050405020304" pitchFamily="18" charset="0"/>
            </a:rPr>
            <a:t>Sub Dn-III, Bilaspur (C.G.)</a:t>
          </a:r>
        </a:p>
        <a:p>
          <a:pPr algn="ctr"/>
          <a:endParaRPr lang="en-US" sz="1100">
            <a:latin typeface="Times New Roman" panose="02020603050405020304" pitchFamily="18" charset="0"/>
            <a:cs typeface="Times New Roman" panose="02020603050405020304" pitchFamily="18" charset="0"/>
          </a:endParaRPr>
        </a:p>
      </xdr:txBody>
    </xdr:sp>
    <xdr:clientData/>
  </xdr:twoCellAnchor>
  <xdr:twoCellAnchor>
    <xdr:from>
      <xdr:col>0</xdr:col>
      <xdr:colOff>152400</xdr:colOff>
      <xdr:row>34</xdr:row>
      <xdr:rowOff>104775</xdr:rowOff>
    </xdr:from>
    <xdr:to>
      <xdr:col>1</xdr:col>
      <xdr:colOff>1524000</xdr:colOff>
      <xdr:row>37</xdr:row>
      <xdr:rowOff>123825</xdr:rowOff>
    </xdr:to>
    <xdr:sp macro="" textlink="">
      <xdr:nvSpPr>
        <xdr:cNvPr id="4" name="TextBox 3">
          <a:extLst>
            <a:ext uri="{FF2B5EF4-FFF2-40B4-BE49-F238E27FC236}">
              <a16:creationId xmlns:a16="http://schemas.microsoft.com/office/drawing/2014/main" xmlns="" id="{00000000-0008-0000-0300-000004000000}"/>
            </a:ext>
          </a:extLst>
        </xdr:cNvPr>
        <xdr:cNvSpPr txBox="1"/>
      </xdr:nvSpPr>
      <xdr:spPr>
        <a:xfrm>
          <a:off x="152400" y="8700770"/>
          <a:ext cx="1790700" cy="61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a:latin typeface="Times New Roman" panose="02020603050405020304" pitchFamily="18" charset="0"/>
              <a:cs typeface="Times New Roman" panose="02020603050405020304" pitchFamily="18" charset="0"/>
            </a:rPr>
            <a:t>Sub Engineer</a:t>
          </a:r>
        </a:p>
        <a:p>
          <a:pPr algn="ctr"/>
          <a:r>
            <a:rPr lang="en-US" sz="1100">
              <a:latin typeface="Times New Roman" panose="02020603050405020304" pitchFamily="18" charset="0"/>
              <a:cs typeface="Times New Roman" panose="02020603050405020304" pitchFamily="18" charset="0"/>
            </a:rPr>
            <a:t>Chhattisgarh Housing Board</a:t>
          </a:r>
        </a:p>
        <a:p>
          <a:pPr algn="ctr"/>
          <a:r>
            <a:rPr lang="en-US" sz="1100">
              <a:latin typeface="Times New Roman" panose="02020603050405020304" pitchFamily="18" charset="0"/>
              <a:cs typeface="Times New Roman" panose="02020603050405020304" pitchFamily="18" charset="0"/>
            </a:rPr>
            <a:t>Sub Dn-III, Bilaspur (C.G.)</a:t>
          </a:r>
        </a:p>
        <a:p>
          <a:pPr algn="ctr"/>
          <a:endParaRPr lang="en-US" sz="1100">
            <a:latin typeface="Times New Roman" panose="02020603050405020304" pitchFamily="18" charset="0"/>
            <a:cs typeface="Times New Roman" panose="02020603050405020304" pitchFamily="18" charset="0"/>
          </a:endParaRPr>
        </a:p>
      </xdr:txBody>
    </xdr:sp>
    <xdr:clientData/>
  </xdr:twoCellAnchor>
  <xdr:twoCellAnchor>
    <xdr:from>
      <xdr:col>3</xdr:col>
      <xdr:colOff>285749</xdr:colOff>
      <xdr:row>34</xdr:row>
      <xdr:rowOff>123824</xdr:rowOff>
    </xdr:from>
    <xdr:to>
      <xdr:col>4</xdr:col>
      <xdr:colOff>942975</xdr:colOff>
      <xdr:row>37</xdr:row>
      <xdr:rowOff>66675</xdr:rowOff>
    </xdr:to>
    <xdr:sp macro="" textlink="">
      <xdr:nvSpPr>
        <xdr:cNvPr id="5" name="TextBox 4">
          <a:extLst>
            <a:ext uri="{FF2B5EF4-FFF2-40B4-BE49-F238E27FC236}">
              <a16:creationId xmlns:a16="http://schemas.microsoft.com/office/drawing/2014/main" xmlns="" id="{00000000-0008-0000-0300-000005000000}"/>
            </a:ext>
          </a:extLst>
        </xdr:cNvPr>
        <xdr:cNvSpPr txBox="1"/>
      </xdr:nvSpPr>
      <xdr:spPr>
        <a:xfrm>
          <a:off x="3809365" y="8719185"/>
          <a:ext cx="1886585" cy="543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a:latin typeface="Times New Roman" panose="02020603050405020304" pitchFamily="18" charset="0"/>
              <a:cs typeface="Times New Roman" panose="02020603050405020304" pitchFamily="18" charset="0"/>
            </a:rPr>
            <a:t>Executive Engineer</a:t>
          </a:r>
        </a:p>
        <a:p>
          <a:pPr algn="ctr"/>
          <a:r>
            <a:rPr lang="en-US" sz="1100">
              <a:latin typeface="Times New Roman" panose="02020603050405020304" pitchFamily="18" charset="0"/>
              <a:cs typeface="Times New Roman" panose="02020603050405020304" pitchFamily="18" charset="0"/>
            </a:rPr>
            <a:t>Chhattisgarh Housing Board</a:t>
          </a:r>
        </a:p>
        <a:p>
          <a:pPr algn="ctr"/>
          <a:r>
            <a:rPr lang="en-US" sz="1100">
              <a:latin typeface="Times New Roman" panose="02020603050405020304" pitchFamily="18" charset="0"/>
              <a:cs typeface="Times New Roman" panose="02020603050405020304" pitchFamily="18" charset="0"/>
            </a:rPr>
            <a:t>Division - Bilaspur (C.G.)</a:t>
          </a:r>
        </a:p>
        <a:p>
          <a:pPr algn="ctr"/>
          <a:endParaRPr lang="en-US" sz="1100">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1498376</xdr:colOff>
      <xdr:row>407</xdr:row>
      <xdr:rowOff>46990</xdr:rowOff>
    </xdr:from>
    <xdr:to>
      <xdr:col>4</xdr:col>
      <xdr:colOff>250377</xdr:colOff>
      <xdr:row>411</xdr:row>
      <xdr:rowOff>112134</xdr:rowOff>
    </xdr:to>
    <xdr:sp macro="" textlink="">
      <xdr:nvSpPr>
        <xdr:cNvPr id="2" name="TextBox 1">
          <a:extLst>
            <a:ext uri="{FF2B5EF4-FFF2-40B4-BE49-F238E27FC236}">
              <a16:creationId xmlns:a16="http://schemas.microsoft.com/office/drawing/2014/main" xmlns="" id="{00000000-0008-0000-0400-000002000000}"/>
            </a:ext>
          </a:extLst>
        </xdr:cNvPr>
        <xdr:cNvSpPr txBox="1"/>
      </xdr:nvSpPr>
      <xdr:spPr>
        <a:xfrm>
          <a:off x="2498090" y="197871715"/>
          <a:ext cx="2076450" cy="826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r>
            <a:rPr lang="en-US" sz="1050">
              <a:latin typeface="Times New Roman" panose="02020603050405020304" pitchFamily="18" charset="0"/>
              <a:cs typeface="Times New Roman" panose="02020603050405020304" pitchFamily="18" charset="0"/>
            </a:rPr>
            <a:t>Assistant</a:t>
          </a:r>
          <a:r>
            <a:rPr lang="en-US" sz="1050" baseline="0">
              <a:latin typeface="Times New Roman" panose="02020603050405020304" pitchFamily="18" charset="0"/>
              <a:cs typeface="Times New Roman" panose="02020603050405020304" pitchFamily="18" charset="0"/>
            </a:rPr>
            <a:t> Engineer</a:t>
          </a:r>
        </a:p>
        <a:p>
          <a:pPr algn="ctr"/>
          <a:r>
            <a:rPr lang="en-US" sz="1050" baseline="0">
              <a:latin typeface="Times New Roman" panose="02020603050405020304" pitchFamily="18" charset="0"/>
              <a:cs typeface="Times New Roman" panose="02020603050405020304" pitchFamily="18" charset="0"/>
            </a:rPr>
            <a:t>Chhattisgarh Housing Board</a:t>
          </a:r>
        </a:p>
        <a:p>
          <a:pPr algn="ctr"/>
          <a:r>
            <a:rPr lang="en-US" sz="1050" baseline="0">
              <a:latin typeface="Times New Roman" panose="02020603050405020304" pitchFamily="18" charset="0"/>
              <a:cs typeface="Times New Roman" panose="02020603050405020304" pitchFamily="18" charset="0"/>
            </a:rPr>
            <a:t>Sub Division-03 Bilaspur (C.G.)</a:t>
          </a:r>
          <a:endParaRPr lang="en-US" sz="1050">
            <a:latin typeface="Times New Roman" panose="02020603050405020304" pitchFamily="18" charset="0"/>
            <a:cs typeface="Times New Roman" panose="02020603050405020304" pitchFamily="18" charset="0"/>
          </a:endParaRPr>
        </a:p>
      </xdr:txBody>
    </xdr:sp>
    <xdr:clientData/>
  </xdr:twoCellAnchor>
  <xdr:twoCellAnchor>
    <xdr:from>
      <xdr:col>4</xdr:col>
      <xdr:colOff>493582</xdr:colOff>
      <xdr:row>407</xdr:row>
      <xdr:rowOff>61595</xdr:rowOff>
    </xdr:from>
    <xdr:to>
      <xdr:col>5</xdr:col>
      <xdr:colOff>1908885</xdr:colOff>
      <xdr:row>411</xdr:row>
      <xdr:rowOff>126104</xdr:rowOff>
    </xdr:to>
    <xdr:sp macro="" textlink="">
      <xdr:nvSpPr>
        <xdr:cNvPr id="3" name="TextBox 2">
          <a:extLst>
            <a:ext uri="{FF2B5EF4-FFF2-40B4-BE49-F238E27FC236}">
              <a16:creationId xmlns:a16="http://schemas.microsoft.com/office/drawing/2014/main" xmlns="" id="{00000000-0008-0000-0400-000003000000}"/>
            </a:ext>
          </a:extLst>
        </xdr:cNvPr>
        <xdr:cNvSpPr txBox="1"/>
      </xdr:nvSpPr>
      <xdr:spPr>
        <a:xfrm>
          <a:off x="4817745" y="197886320"/>
          <a:ext cx="2044065" cy="8261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r>
            <a:rPr lang="en-US" sz="1050">
              <a:latin typeface="Times New Roman" panose="02020603050405020304" pitchFamily="18" charset="0"/>
              <a:cs typeface="Times New Roman" panose="02020603050405020304" pitchFamily="18" charset="0"/>
            </a:rPr>
            <a:t>Executive</a:t>
          </a:r>
          <a:r>
            <a:rPr lang="en-US" sz="1050" baseline="0">
              <a:latin typeface="Times New Roman" panose="02020603050405020304" pitchFamily="18" charset="0"/>
              <a:cs typeface="Times New Roman" panose="02020603050405020304" pitchFamily="18" charset="0"/>
            </a:rPr>
            <a:t>  Engineer</a:t>
          </a:r>
        </a:p>
        <a:p>
          <a:pPr algn="ctr"/>
          <a:r>
            <a:rPr lang="en-US" sz="1050" baseline="0">
              <a:latin typeface="Times New Roman" panose="02020603050405020304" pitchFamily="18" charset="0"/>
              <a:cs typeface="Times New Roman" panose="02020603050405020304" pitchFamily="18" charset="0"/>
            </a:rPr>
            <a:t>Chhattisgarh Housing Board</a:t>
          </a:r>
        </a:p>
        <a:p>
          <a:pPr algn="ctr"/>
          <a:r>
            <a:rPr lang="en-US" sz="1050" baseline="0">
              <a:latin typeface="Times New Roman" panose="02020603050405020304" pitchFamily="18" charset="0"/>
              <a:cs typeface="Times New Roman" panose="02020603050405020304" pitchFamily="18" charset="0"/>
            </a:rPr>
            <a:t>Division-Bilaspur (C.G.)</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295274</xdr:colOff>
      <xdr:row>407</xdr:row>
      <xdr:rowOff>19050</xdr:rowOff>
    </xdr:from>
    <xdr:to>
      <xdr:col>2</xdr:col>
      <xdr:colOff>1341782</xdr:colOff>
      <xdr:row>411</xdr:row>
      <xdr:rowOff>76574</xdr:rowOff>
    </xdr:to>
    <xdr:sp macro="" textlink="">
      <xdr:nvSpPr>
        <xdr:cNvPr id="4" name="TextBox 3">
          <a:extLst>
            <a:ext uri="{FF2B5EF4-FFF2-40B4-BE49-F238E27FC236}">
              <a16:creationId xmlns:a16="http://schemas.microsoft.com/office/drawing/2014/main" xmlns="" id="{00000000-0008-0000-0400-000004000000}"/>
            </a:ext>
          </a:extLst>
        </xdr:cNvPr>
        <xdr:cNvSpPr txBox="1"/>
      </xdr:nvSpPr>
      <xdr:spPr>
        <a:xfrm>
          <a:off x="294640" y="197843775"/>
          <a:ext cx="2047240" cy="819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r>
            <a:rPr lang="en-US" sz="1050">
              <a:latin typeface="Times New Roman" panose="02020603050405020304" pitchFamily="18" charset="0"/>
              <a:cs typeface="Times New Roman" panose="02020603050405020304" pitchFamily="18" charset="0"/>
            </a:rPr>
            <a:t>Sub </a:t>
          </a:r>
          <a:r>
            <a:rPr lang="en-US" sz="1050" baseline="0">
              <a:latin typeface="Times New Roman" panose="02020603050405020304" pitchFamily="18" charset="0"/>
              <a:cs typeface="Times New Roman" panose="02020603050405020304" pitchFamily="18" charset="0"/>
            </a:rPr>
            <a:t>Engineer</a:t>
          </a:r>
        </a:p>
        <a:p>
          <a:pPr algn="ctr"/>
          <a:r>
            <a:rPr lang="en-US" sz="1050" baseline="0">
              <a:latin typeface="Times New Roman" panose="02020603050405020304" pitchFamily="18" charset="0"/>
              <a:cs typeface="Times New Roman" panose="02020603050405020304" pitchFamily="18" charset="0"/>
            </a:rPr>
            <a:t>Chhattisgarh Housing Board</a:t>
          </a:r>
        </a:p>
        <a:p>
          <a:pPr algn="ctr"/>
          <a:r>
            <a:rPr lang="en-US" sz="1050" baseline="0">
              <a:latin typeface="Times New Roman" panose="02020603050405020304" pitchFamily="18" charset="0"/>
              <a:cs typeface="Times New Roman" panose="02020603050405020304" pitchFamily="18" charset="0"/>
            </a:rPr>
            <a:t>Sub Division-03 Bilaspur (C.G.)</a:t>
          </a:r>
          <a:endParaRPr lang="en-US" sz="1050">
            <a:latin typeface="Times New Roman" panose="02020603050405020304" pitchFamily="18"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ystem1\E\Ruchir\Korba\Korba%20Estimate\22.06.09\01%20Estimate-2206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GHB/Desktop/Deorikhurd%20Phase-III/Final%20NIT%20950.53/22.06.09/01%20Estimate-2206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endrive(juhi)\Bodari%20As%20per%20Structural%20Design\22.06.09\01%20Estimate-2206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GHB/Desktop/Deorikhurd%20Phase-III/Final%20NIT%20950.53/22.06.09/Resi%20Estimat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pendrive(juhi)\Bodari%20As%20per%20Structural%20Design\22.06.09\Resi%20Estimat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GHB/Desktop/Deorikhurd%20Phase-III/Final%20NIT%20950.53/MIG%20HOUS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GHB/Desktop/Deorikhurd%20Phase-III/Final%20NIT%20950.53/TS%20Deorikhurd%20phase%20-3/04%20Nos.%20HIG%20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eorikhurd%20phase%20-III/TS%20Deorikhurd%20phase%20-3/Development%20DEORIKHUR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 val="01 Estimate-220609"/>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K1">
            <v>1.5</v>
          </cell>
        </row>
      </sheetData>
      <sheetData sheetId="17"/>
      <sheetData sheetId="18"/>
      <sheetData sheetId="19"/>
      <sheetData sheetId="20"/>
      <sheetData sheetId="2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row r="1">
          <cell r="K1">
            <v>1.5</v>
          </cell>
          <cell r="L1">
            <v>0.3</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amp; SPEC."/>
      <sheetName val="MASTER ABS"/>
      <sheetName val="GEN. ABST."/>
      <sheetName val="part b Abst."/>
      <sheetName val="Part b detail"/>
      <sheetName val="ABSTRACT"/>
      <sheetName val="DETAILED"/>
      <sheetName val="Compound Wall Abst."/>
      <sheetName val="Compound Wall Det."/>
      <sheetName val="Dismantling det"/>
      <sheetName val="Dismantling Abs"/>
    </sheetNames>
    <sheetDataSet>
      <sheetData sheetId="0" refreshError="1"/>
      <sheetData sheetId="1" refreshError="1"/>
      <sheetData sheetId="2" refreshError="1"/>
      <sheetData sheetId="3" refreshError="1"/>
      <sheetData sheetId="4" refreshError="1"/>
      <sheetData sheetId="5" refreshError="1"/>
      <sheetData sheetId="6">
        <row r="175">
          <cell r="I175" t="str">
            <v>sqm</v>
          </cell>
        </row>
        <row r="1002">
          <cell r="I1002" t="str">
            <v>sqm</v>
          </cell>
        </row>
      </sheetData>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amp; SPEC."/>
      <sheetName val="MASTER ABST. (2)"/>
      <sheetName val="REPORT &amp; SPEC. (2)"/>
      <sheetName val="GEN ABST. (2)"/>
      <sheetName val="ABSTRACT (3)"/>
      <sheetName val="DETAILED (3)"/>
      <sheetName val="SANT. Abst. (2)"/>
      <sheetName val="SANT. detail (2)"/>
      <sheetName val="Compound Wall Abst. (3)"/>
      <sheetName val="Compound Wall Det. (3)"/>
      <sheetName val="GEN ABST."/>
      <sheetName val="ABSTRACT (2)"/>
      <sheetName val="SANT. Abst."/>
      <sheetName val="DETAILED (2)"/>
      <sheetName val="GEN. ABST. DEVELOP"/>
      <sheetName val="SANT. detail"/>
      <sheetName val="ABSTRACT"/>
      <sheetName val="DETAILED"/>
      <sheetName val="Compound Wall Abst."/>
      <sheetName val="Compound Wall Det."/>
      <sheetName val="Dismantling det"/>
      <sheetName val="Dismantling Abs"/>
      <sheetName val="Tube well ABS"/>
      <sheetName val="SEPTIC TANK DET"/>
      <sheetName val="SEPTIC TANK ABS"/>
      <sheetName val="RECHARGE WELL"/>
      <sheetName val="Compound Wall Det. (2)"/>
      <sheetName val="Compound Wall Abst. (2)"/>
    </sheetNames>
    <sheetDataSet>
      <sheetData sheetId="0" refreshError="1"/>
      <sheetData sheetId="1">
        <row r="9">
          <cell r="D9">
            <v>3018365</v>
          </cell>
        </row>
        <row r="10">
          <cell r="D10">
            <v>1779552</v>
          </cell>
        </row>
        <row r="11">
          <cell r="D11">
            <v>919414</v>
          </cell>
        </row>
        <row r="12">
          <cell r="D12">
            <v>678054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2)"/>
      <sheetName val="ABSTRACT"/>
      <sheetName val="Sewerag Line (ABST)"/>
      <sheetName val="3 M WIDE ROAD RAMP (Detail)"/>
      <sheetName val="3 M WIDE ROAD RAMP (ABST)"/>
      <sheetName val="9.00 M Wide Road"/>
      <sheetName val="7.50 M Wide Road"/>
      <sheetName val="6.00 M Wide Road"/>
      <sheetName val="5.00 M Wide Road"/>
      <sheetName val="0.90 M Wide RCC Drain"/>
      <sheetName val="0.65 M Wide RCC Drain"/>
      <sheetName val="0.45 M Wide RCC Drain"/>
      <sheetName val="CULVERT"/>
      <sheetName val="G.I. PIPE LINE"/>
      <sheetName val="SUMP WELL"/>
      <sheetName val="PUMP HOUSE"/>
      <sheetName val="SEPTIC TANK"/>
      <sheetName val="Borewell"/>
      <sheetName val="Sewer line "/>
      <sheetName val="9 M Culvert (ABST)"/>
      <sheetName val="9 M Culvert (Detail)"/>
      <sheetName val="Sewerag Line (DETAIL) (2)"/>
      <sheetName val="External Water Supply Line(ABS)"/>
      <sheetName val="External Water Supply ( DETAIL)"/>
      <sheetName val="around filling"/>
      <sheetName val="garden dev detail"/>
      <sheetName val="garden devep abs."/>
      <sheetName val="LANDSCAPING"/>
      <sheetName val="Sheet1"/>
    </sheetNames>
    <sheetDataSet>
      <sheetData sheetId="0"/>
      <sheetData sheetId="1">
        <row r="6">
          <cell r="C6">
            <v>1445258</v>
          </cell>
        </row>
        <row r="7">
          <cell r="C7">
            <v>325928</v>
          </cell>
        </row>
        <row r="8">
          <cell r="C8">
            <v>427298</v>
          </cell>
        </row>
        <row r="9">
          <cell r="C9">
            <v>285368</v>
          </cell>
        </row>
        <row r="10">
          <cell r="C10">
            <v>115796</v>
          </cell>
        </row>
        <row r="11">
          <cell r="C11">
            <v>266872</v>
          </cell>
        </row>
        <row r="12">
          <cell r="C12">
            <v>228540</v>
          </cell>
        </row>
        <row r="13">
          <cell r="C13">
            <v>1297680</v>
          </cell>
        </row>
        <row r="14">
          <cell r="C14">
            <v>800000</v>
          </cell>
        </row>
        <row r="15">
          <cell r="C15">
            <v>1512030</v>
          </cell>
        </row>
        <row r="16">
          <cell r="C16">
            <v>575116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1"/>
  <sheetViews>
    <sheetView view="pageBreakPreview" workbookViewId="0">
      <selection activeCell="H10" sqref="H10"/>
    </sheetView>
  </sheetViews>
  <sheetFormatPr defaultColWidth="9.140625" defaultRowHeight="15"/>
  <cols>
    <col min="1" max="1" width="6" style="246" customWidth="1"/>
    <col min="2" max="2" width="8.7109375" style="246" customWidth="1"/>
    <col min="3" max="3" width="60.7109375" style="240" customWidth="1"/>
    <col min="4" max="4" width="6.42578125" style="247" customWidth="1"/>
    <col min="5" max="5" width="9.7109375" style="248" customWidth="1"/>
    <col min="6" max="6" width="20.7109375" style="249" customWidth="1"/>
    <col min="7" max="16384" width="9.140625" style="240"/>
  </cols>
  <sheetData>
    <row r="1" spans="1:18" ht="15.75" customHeight="1">
      <c r="A1" s="649" t="s">
        <v>0</v>
      </c>
      <c r="B1" s="649"/>
      <c r="C1" s="649"/>
      <c r="D1" s="649"/>
      <c r="E1" s="649"/>
      <c r="F1" s="649"/>
    </row>
    <row r="2" spans="1:18" ht="15.75" customHeight="1">
      <c r="A2" s="649"/>
      <c r="B2" s="649"/>
      <c r="C2" s="649"/>
      <c r="D2" s="649"/>
      <c r="E2" s="649"/>
      <c r="F2" s="649"/>
    </row>
    <row r="3" spans="1:18">
      <c r="A3" s="649"/>
      <c r="B3" s="649"/>
      <c r="C3" s="649"/>
      <c r="D3" s="649"/>
      <c r="E3" s="649"/>
      <c r="F3" s="649"/>
    </row>
    <row r="4" spans="1:18">
      <c r="A4" s="649"/>
      <c r="B4" s="649"/>
      <c r="C4" s="649"/>
      <c r="D4" s="649"/>
      <c r="E4" s="649"/>
      <c r="F4" s="649"/>
    </row>
    <row r="5" spans="1:18">
      <c r="A5" s="646" t="s">
        <v>1</v>
      </c>
      <c r="B5" s="250" t="s">
        <v>2</v>
      </c>
      <c r="C5" s="648" t="s">
        <v>3</v>
      </c>
      <c r="D5" s="646" t="s">
        <v>4</v>
      </c>
      <c r="E5" s="650" t="s">
        <v>5</v>
      </c>
      <c r="F5" s="650"/>
    </row>
    <row r="6" spans="1:18" s="239" customFormat="1">
      <c r="A6" s="647"/>
      <c r="B6" s="250" t="s">
        <v>6</v>
      </c>
      <c r="C6" s="648"/>
      <c r="D6" s="647"/>
      <c r="E6" s="252" t="s">
        <v>7</v>
      </c>
      <c r="F6" s="251" t="s">
        <v>8</v>
      </c>
    </row>
    <row r="7" spans="1:18">
      <c r="A7" s="253">
        <v>1</v>
      </c>
      <c r="B7" s="254" t="s">
        <v>9</v>
      </c>
      <c r="C7" s="254">
        <v>3</v>
      </c>
      <c r="D7" s="255">
        <v>4</v>
      </c>
      <c r="E7" s="255">
        <v>5</v>
      </c>
      <c r="F7" s="256">
        <v>6</v>
      </c>
    </row>
    <row r="8" spans="1:18">
      <c r="A8" s="643" t="s">
        <v>10</v>
      </c>
      <c r="B8" s="644"/>
      <c r="C8" s="644"/>
      <c r="D8" s="644"/>
      <c r="E8" s="644"/>
      <c r="F8" s="645"/>
    </row>
    <row r="9" spans="1:18" ht="60">
      <c r="A9" s="257">
        <v>1</v>
      </c>
      <c r="B9" s="258" t="s">
        <v>11</v>
      </c>
      <c r="C9" s="259" t="s">
        <v>12</v>
      </c>
      <c r="D9" s="260" t="s">
        <v>13</v>
      </c>
      <c r="E9" s="261">
        <v>185</v>
      </c>
      <c r="F9" s="262" t="s">
        <v>14</v>
      </c>
    </row>
    <row r="10" spans="1:18" ht="60">
      <c r="A10" s="258">
        <v>2</v>
      </c>
      <c r="B10" s="258">
        <v>1.4</v>
      </c>
      <c r="C10" s="259" t="s">
        <v>15</v>
      </c>
      <c r="D10" s="260" t="s">
        <v>16</v>
      </c>
      <c r="E10" s="261">
        <v>7.2</v>
      </c>
      <c r="F10" s="262" t="s">
        <v>17</v>
      </c>
    </row>
    <row r="11" spans="1:18" ht="30">
      <c r="A11" s="257">
        <v>3</v>
      </c>
      <c r="B11" s="257" t="s">
        <v>18</v>
      </c>
      <c r="C11" s="259" t="s">
        <v>19</v>
      </c>
      <c r="D11" s="260" t="s">
        <v>20</v>
      </c>
      <c r="E11" s="263">
        <v>26.5</v>
      </c>
      <c r="F11" s="262" t="s">
        <v>21</v>
      </c>
    </row>
    <row r="12" spans="1:18" ht="60">
      <c r="A12" s="258">
        <v>4</v>
      </c>
      <c r="B12" s="258">
        <v>1.17</v>
      </c>
      <c r="C12" s="259" t="s">
        <v>22</v>
      </c>
      <c r="D12" s="260" t="s">
        <v>20</v>
      </c>
      <c r="E12" s="261">
        <v>65</v>
      </c>
      <c r="F12" s="262" t="s">
        <v>23</v>
      </c>
    </row>
    <row r="13" spans="1:18" ht="60">
      <c r="A13" s="257">
        <v>5</v>
      </c>
      <c r="B13" s="258">
        <v>1.18</v>
      </c>
      <c r="C13" s="259" t="s">
        <v>24</v>
      </c>
      <c r="D13" s="260" t="s">
        <v>13</v>
      </c>
      <c r="E13" s="261">
        <v>371</v>
      </c>
      <c r="F13" s="262" t="s">
        <v>25</v>
      </c>
    </row>
    <row r="14" spans="1:18" ht="90">
      <c r="A14" s="258">
        <v>6</v>
      </c>
      <c r="B14" s="260" t="s">
        <v>26</v>
      </c>
      <c r="C14" s="264" t="s">
        <v>27</v>
      </c>
      <c r="D14" s="265" t="s">
        <v>16</v>
      </c>
      <c r="E14" s="263">
        <v>27.5</v>
      </c>
      <c r="F14" s="266" t="s">
        <v>28</v>
      </c>
    </row>
    <row r="15" spans="1:18" ht="75">
      <c r="A15" s="257">
        <v>7</v>
      </c>
      <c r="B15" s="258" t="s">
        <v>29</v>
      </c>
      <c r="C15" s="259" t="s">
        <v>30</v>
      </c>
      <c r="D15" s="260" t="s">
        <v>16</v>
      </c>
      <c r="E15" s="261">
        <v>139</v>
      </c>
      <c r="F15" s="262" t="s">
        <v>31</v>
      </c>
      <c r="G15" s="267"/>
      <c r="H15" s="267"/>
      <c r="I15" s="267"/>
      <c r="J15" s="267"/>
      <c r="K15" s="267"/>
      <c r="M15" s="267"/>
      <c r="N15" s="267"/>
      <c r="P15" s="289"/>
      <c r="Q15" s="289"/>
      <c r="R15" s="289"/>
    </row>
    <row r="16" spans="1:18" ht="60">
      <c r="A16" s="258">
        <v>8</v>
      </c>
      <c r="B16" s="268" t="s">
        <v>32</v>
      </c>
      <c r="C16" s="269" t="s">
        <v>33</v>
      </c>
      <c r="D16" s="270" t="s">
        <v>34</v>
      </c>
      <c r="E16" s="261">
        <v>184</v>
      </c>
      <c r="F16" s="262" t="s">
        <v>35</v>
      </c>
      <c r="G16" s="267"/>
      <c r="H16" s="267"/>
      <c r="I16" s="267"/>
      <c r="J16" s="267"/>
      <c r="K16" s="267"/>
      <c r="M16" s="267"/>
      <c r="N16" s="267"/>
      <c r="P16" s="289"/>
      <c r="Q16" s="289"/>
      <c r="R16" s="289"/>
    </row>
    <row r="17" spans="1:13" ht="60">
      <c r="A17" s="257">
        <v>9</v>
      </c>
      <c r="B17" s="257" t="s">
        <v>36</v>
      </c>
      <c r="C17" s="259" t="s">
        <v>37</v>
      </c>
      <c r="D17" s="260" t="s">
        <v>16</v>
      </c>
      <c r="E17" s="261">
        <v>297</v>
      </c>
      <c r="F17" s="262" t="s">
        <v>38</v>
      </c>
    </row>
    <row r="18" spans="1:13" ht="60">
      <c r="A18" s="258">
        <v>10</v>
      </c>
      <c r="B18" s="257" t="s">
        <v>39</v>
      </c>
      <c r="C18" s="259" t="s">
        <v>40</v>
      </c>
      <c r="D18" s="260" t="s">
        <v>16</v>
      </c>
      <c r="E18" s="261">
        <v>235</v>
      </c>
      <c r="F18" s="262" t="s">
        <v>41</v>
      </c>
    </row>
    <row r="19" spans="1:13" ht="45">
      <c r="A19" s="257">
        <v>11</v>
      </c>
      <c r="B19" s="257" t="s">
        <v>42</v>
      </c>
      <c r="C19" s="259" t="s">
        <v>43</v>
      </c>
      <c r="D19" s="260" t="s">
        <v>16</v>
      </c>
      <c r="E19" s="261">
        <v>202</v>
      </c>
      <c r="F19" s="262" t="s">
        <v>44</v>
      </c>
      <c r="G19" s="267"/>
      <c r="H19" s="267"/>
      <c r="I19" s="267"/>
      <c r="J19" s="267"/>
      <c r="K19" s="267"/>
      <c r="L19" s="267"/>
      <c r="M19" s="267"/>
    </row>
    <row r="20" spans="1:13" ht="60">
      <c r="A20" s="258">
        <v>12</v>
      </c>
      <c r="B20" s="257" t="s">
        <v>45</v>
      </c>
      <c r="C20" s="259" t="s">
        <v>46</v>
      </c>
      <c r="D20" s="260" t="s">
        <v>16</v>
      </c>
      <c r="E20" s="261">
        <v>294</v>
      </c>
      <c r="F20" s="262" t="s">
        <v>47</v>
      </c>
    </row>
    <row r="21" spans="1:13" ht="75">
      <c r="A21" s="257">
        <v>13</v>
      </c>
      <c r="B21" s="257" t="s">
        <v>48</v>
      </c>
      <c r="C21" s="259" t="s">
        <v>49</v>
      </c>
      <c r="D21" s="271" t="s">
        <v>50</v>
      </c>
      <c r="E21" s="261">
        <v>2659</v>
      </c>
      <c r="F21" s="262" t="s">
        <v>51</v>
      </c>
    </row>
    <row r="22" spans="1:13" ht="60">
      <c r="A22" s="258">
        <v>14</v>
      </c>
      <c r="B22" s="272" t="s">
        <v>52</v>
      </c>
      <c r="C22" s="264" t="s">
        <v>53</v>
      </c>
      <c r="D22" s="273" t="s">
        <v>50</v>
      </c>
      <c r="E22" s="274">
        <v>3552</v>
      </c>
      <c r="F22" s="275" t="s">
        <v>54</v>
      </c>
    </row>
    <row r="23" spans="1:13" ht="60">
      <c r="A23" s="257">
        <v>15</v>
      </c>
      <c r="B23" s="276" t="s">
        <v>55</v>
      </c>
      <c r="C23" s="277" t="s">
        <v>56</v>
      </c>
      <c r="D23" s="260" t="s">
        <v>20</v>
      </c>
      <c r="E23" s="263">
        <v>4163</v>
      </c>
      <c r="F23" s="262" t="s">
        <v>57</v>
      </c>
    </row>
    <row r="24" spans="1:13" ht="105">
      <c r="A24" s="258">
        <v>16</v>
      </c>
      <c r="B24" s="278" t="s">
        <v>58</v>
      </c>
      <c r="C24" s="277" t="s">
        <v>59</v>
      </c>
      <c r="D24" s="260" t="s">
        <v>20</v>
      </c>
      <c r="E24" s="263">
        <v>4260.5</v>
      </c>
      <c r="F24" s="262" t="s">
        <v>60</v>
      </c>
    </row>
    <row r="25" spans="1:13" ht="105">
      <c r="A25" s="257">
        <v>17</v>
      </c>
      <c r="B25" s="278" t="s">
        <v>58</v>
      </c>
      <c r="C25" s="277" t="s">
        <v>61</v>
      </c>
      <c r="D25" s="260" t="s">
        <v>20</v>
      </c>
      <c r="E25" s="266">
        <v>4358</v>
      </c>
      <c r="F25" s="262" t="s">
        <v>62</v>
      </c>
    </row>
    <row r="26" spans="1:13" ht="74.25">
      <c r="A26" s="258">
        <v>18</v>
      </c>
      <c r="B26" s="258" t="s">
        <v>63</v>
      </c>
      <c r="C26" s="259" t="s">
        <v>64</v>
      </c>
      <c r="D26" s="279" t="s">
        <v>65</v>
      </c>
      <c r="E26" s="261">
        <v>54.5</v>
      </c>
      <c r="F26" s="262" t="s">
        <v>66</v>
      </c>
    </row>
    <row r="27" spans="1:13" ht="45">
      <c r="A27" s="257">
        <v>19</v>
      </c>
      <c r="B27" s="257">
        <v>3.13</v>
      </c>
      <c r="C27" s="259" t="s">
        <v>67</v>
      </c>
      <c r="D27" s="280" t="s">
        <v>50</v>
      </c>
      <c r="E27" s="261">
        <v>4237</v>
      </c>
      <c r="F27" s="262" t="s">
        <v>68</v>
      </c>
      <c r="G27" s="267"/>
      <c r="H27" s="267"/>
      <c r="I27" s="267"/>
      <c r="J27" s="267"/>
      <c r="K27" s="267"/>
      <c r="L27" s="267"/>
      <c r="M27" s="267"/>
    </row>
    <row r="28" spans="1:13" ht="45">
      <c r="A28" s="258">
        <v>20</v>
      </c>
      <c r="B28" s="257" t="s">
        <v>69</v>
      </c>
      <c r="C28" s="259" t="s">
        <v>70</v>
      </c>
      <c r="D28" s="279" t="s">
        <v>34</v>
      </c>
      <c r="E28" s="261">
        <v>768</v>
      </c>
      <c r="F28" s="262" t="s">
        <v>71</v>
      </c>
    </row>
    <row r="29" spans="1:13" ht="60">
      <c r="A29" s="257">
        <v>21</v>
      </c>
      <c r="B29" s="257" t="s">
        <v>72</v>
      </c>
      <c r="C29" s="259" t="s">
        <v>73</v>
      </c>
      <c r="D29" s="260" t="s">
        <v>50</v>
      </c>
      <c r="E29" s="261">
        <v>3817</v>
      </c>
      <c r="F29" s="262" t="s">
        <v>74</v>
      </c>
    </row>
    <row r="30" spans="1:13" ht="60">
      <c r="A30" s="258">
        <v>22</v>
      </c>
      <c r="B30" s="257" t="s">
        <v>75</v>
      </c>
      <c r="C30" s="259" t="s">
        <v>76</v>
      </c>
      <c r="D30" s="279" t="s">
        <v>50</v>
      </c>
      <c r="E30" s="261">
        <v>3263</v>
      </c>
      <c r="F30" s="262" t="s">
        <v>77</v>
      </c>
    </row>
    <row r="31" spans="1:13" ht="45">
      <c r="A31" s="257">
        <v>23</v>
      </c>
      <c r="B31" s="257">
        <v>7.6</v>
      </c>
      <c r="C31" s="259" t="s">
        <v>78</v>
      </c>
      <c r="D31" s="279" t="s">
        <v>50</v>
      </c>
      <c r="E31" s="261">
        <v>121</v>
      </c>
      <c r="F31" s="262" t="s">
        <v>79</v>
      </c>
    </row>
    <row r="32" spans="1:13" ht="60">
      <c r="A32" s="258">
        <v>24</v>
      </c>
      <c r="B32" s="257" t="s">
        <v>80</v>
      </c>
      <c r="C32" s="259" t="s">
        <v>81</v>
      </c>
      <c r="D32" s="260" t="s">
        <v>34</v>
      </c>
      <c r="E32" s="261">
        <v>382</v>
      </c>
      <c r="F32" s="262" t="s">
        <v>82</v>
      </c>
    </row>
    <row r="33" spans="1:6" ht="30">
      <c r="A33" s="257">
        <v>25</v>
      </c>
      <c r="B33" s="281">
        <v>7.12</v>
      </c>
      <c r="C33" s="264" t="s">
        <v>83</v>
      </c>
      <c r="D33" s="265" t="s">
        <v>34</v>
      </c>
      <c r="E33" s="282">
        <v>11</v>
      </c>
      <c r="F33" s="262" t="s">
        <v>84</v>
      </c>
    </row>
    <row r="34" spans="1:6" ht="45">
      <c r="A34" s="258">
        <v>26</v>
      </c>
      <c r="B34" s="282">
        <v>7.2</v>
      </c>
      <c r="C34" s="264" t="s">
        <v>85</v>
      </c>
      <c r="D34" s="265" t="s">
        <v>34</v>
      </c>
      <c r="E34" s="282">
        <v>62.5</v>
      </c>
      <c r="F34" s="262" t="s">
        <v>86</v>
      </c>
    </row>
    <row r="35" spans="1:6" ht="45">
      <c r="A35" s="257">
        <v>27</v>
      </c>
      <c r="B35" s="257" t="s">
        <v>87</v>
      </c>
      <c r="C35" s="259" t="s">
        <v>88</v>
      </c>
      <c r="D35" s="279" t="s">
        <v>50</v>
      </c>
      <c r="E35" s="261">
        <v>61051</v>
      </c>
      <c r="F35" s="262" t="s">
        <v>89</v>
      </c>
    </row>
    <row r="36" spans="1:6" ht="45">
      <c r="A36" s="258">
        <v>28</v>
      </c>
      <c r="B36" s="257">
        <v>8.3000000000000007</v>
      </c>
      <c r="C36" s="259" t="s">
        <v>90</v>
      </c>
      <c r="D36" s="279" t="s">
        <v>91</v>
      </c>
      <c r="E36" s="261">
        <v>72.5</v>
      </c>
      <c r="F36" s="262" t="s">
        <v>92</v>
      </c>
    </row>
    <row r="37" spans="1:6" ht="60">
      <c r="A37" s="257">
        <v>29</v>
      </c>
      <c r="B37" s="257" t="s">
        <v>93</v>
      </c>
      <c r="C37" s="259" t="s">
        <v>94</v>
      </c>
      <c r="D37" s="279" t="s">
        <v>91</v>
      </c>
      <c r="E37" s="261">
        <v>20.5</v>
      </c>
      <c r="F37" s="262" t="s">
        <v>95</v>
      </c>
    </row>
    <row r="38" spans="1:6" ht="75">
      <c r="A38" s="258">
        <v>30</v>
      </c>
      <c r="B38" s="257" t="s">
        <v>96</v>
      </c>
      <c r="C38" s="259" t="s">
        <v>97</v>
      </c>
      <c r="D38" s="260" t="s">
        <v>34</v>
      </c>
      <c r="E38" s="261">
        <v>1370</v>
      </c>
      <c r="F38" s="262" t="s">
        <v>98</v>
      </c>
    </row>
    <row r="39" spans="1:6" ht="75">
      <c r="A39" s="257">
        <v>31</v>
      </c>
      <c r="B39" s="268" t="s">
        <v>99</v>
      </c>
      <c r="C39" s="269" t="s">
        <v>100</v>
      </c>
      <c r="D39" s="270" t="s">
        <v>34</v>
      </c>
      <c r="E39" s="261">
        <v>1197</v>
      </c>
      <c r="F39" s="262" t="s">
        <v>101</v>
      </c>
    </row>
    <row r="40" spans="1:6" ht="30">
      <c r="A40" s="258">
        <v>32</v>
      </c>
      <c r="B40" s="258" t="s">
        <v>102</v>
      </c>
      <c r="C40" s="259" t="s">
        <v>103</v>
      </c>
      <c r="D40" s="279" t="s">
        <v>91</v>
      </c>
      <c r="E40" s="261">
        <v>36.5</v>
      </c>
      <c r="F40" s="262" t="s">
        <v>104</v>
      </c>
    </row>
    <row r="41" spans="1:6" ht="30">
      <c r="A41" s="257">
        <v>33</v>
      </c>
      <c r="B41" s="276" t="s">
        <v>105</v>
      </c>
      <c r="C41" s="277" t="s">
        <v>106</v>
      </c>
      <c r="D41" s="260" t="s">
        <v>107</v>
      </c>
      <c r="E41" s="263">
        <v>135</v>
      </c>
      <c r="F41" s="262" t="s">
        <v>108</v>
      </c>
    </row>
    <row r="42" spans="1:6" ht="30">
      <c r="A42" s="258">
        <v>34</v>
      </c>
      <c r="B42" s="257" t="s">
        <v>109</v>
      </c>
      <c r="C42" s="259" t="s">
        <v>110</v>
      </c>
      <c r="D42" s="279" t="s">
        <v>91</v>
      </c>
      <c r="E42" s="261">
        <v>41</v>
      </c>
      <c r="F42" s="262" t="s">
        <v>111</v>
      </c>
    </row>
    <row r="43" spans="1:6" ht="30">
      <c r="A43" s="257">
        <v>35</v>
      </c>
      <c r="B43" s="258" t="s">
        <v>112</v>
      </c>
      <c r="C43" s="259" t="s">
        <v>113</v>
      </c>
      <c r="D43" s="279" t="s">
        <v>91</v>
      </c>
      <c r="E43" s="261">
        <v>42.5</v>
      </c>
      <c r="F43" s="262" t="s">
        <v>114</v>
      </c>
    </row>
    <row r="44" spans="1:6" ht="30">
      <c r="A44" s="258">
        <v>36</v>
      </c>
      <c r="B44" s="258" t="s">
        <v>115</v>
      </c>
      <c r="C44" s="259" t="s">
        <v>116</v>
      </c>
      <c r="D44" s="279" t="s">
        <v>91</v>
      </c>
      <c r="E44" s="261">
        <v>61.5</v>
      </c>
      <c r="F44" s="262" t="s">
        <v>117</v>
      </c>
    </row>
    <row r="45" spans="1:6" ht="30">
      <c r="A45" s="257">
        <v>37</v>
      </c>
      <c r="B45" s="257">
        <v>8.1189999999999998</v>
      </c>
      <c r="C45" s="259" t="s">
        <v>118</v>
      </c>
      <c r="D45" s="279" t="s">
        <v>91</v>
      </c>
      <c r="E45" s="261">
        <v>15</v>
      </c>
      <c r="F45" s="262" t="s">
        <v>119</v>
      </c>
    </row>
    <row r="46" spans="1:6" ht="45">
      <c r="A46" s="258">
        <v>38</v>
      </c>
      <c r="B46" s="257" t="s">
        <v>120</v>
      </c>
      <c r="C46" s="259" t="s">
        <v>121</v>
      </c>
      <c r="D46" s="260" t="s">
        <v>107</v>
      </c>
      <c r="E46" s="263">
        <v>51.5</v>
      </c>
      <c r="F46" s="262" t="s">
        <v>122</v>
      </c>
    </row>
    <row r="47" spans="1:6" ht="30">
      <c r="A47" s="257">
        <v>39</v>
      </c>
      <c r="B47" s="257" t="s">
        <v>123</v>
      </c>
      <c r="C47" s="259" t="s">
        <v>124</v>
      </c>
      <c r="D47" s="260" t="s">
        <v>107</v>
      </c>
      <c r="E47" s="263">
        <v>24.5</v>
      </c>
      <c r="F47" s="262" t="s">
        <v>125</v>
      </c>
    </row>
    <row r="48" spans="1:6" ht="30">
      <c r="A48" s="258">
        <v>40</v>
      </c>
      <c r="B48" s="257" t="s">
        <v>126</v>
      </c>
      <c r="C48" s="259" t="s">
        <v>127</v>
      </c>
      <c r="D48" s="260" t="s">
        <v>107</v>
      </c>
      <c r="E48" s="263">
        <v>21.5</v>
      </c>
      <c r="F48" s="262" t="s">
        <v>128</v>
      </c>
    </row>
    <row r="49" spans="1:6" ht="135">
      <c r="A49" s="257">
        <v>41</v>
      </c>
      <c r="B49" s="283" t="s">
        <v>129</v>
      </c>
      <c r="C49" s="284" t="s">
        <v>130</v>
      </c>
      <c r="D49" s="285" t="s">
        <v>131</v>
      </c>
      <c r="E49" s="274">
        <v>346</v>
      </c>
      <c r="F49" s="286" t="s">
        <v>132</v>
      </c>
    </row>
    <row r="50" spans="1:6" ht="326.25" customHeight="1">
      <c r="A50" s="258">
        <v>42</v>
      </c>
      <c r="B50" s="258" t="s">
        <v>133</v>
      </c>
      <c r="C50" s="259" t="s">
        <v>134</v>
      </c>
      <c r="D50" s="279" t="s">
        <v>34</v>
      </c>
      <c r="E50" s="261">
        <v>2318</v>
      </c>
      <c r="F50" s="262" t="s">
        <v>135</v>
      </c>
    </row>
    <row r="51" spans="1:6" ht="75">
      <c r="A51" s="257">
        <v>43</v>
      </c>
      <c r="B51" s="257">
        <v>9.15</v>
      </c>
      <c r="C51" s="259" t="s">
        <v>136</v>
      </c>
      <c r="D51" s="279" t="s">
        <v>65</v>
      </c>
      <c r="E51" s="261">
        <v>67.5</v>
      </c>
      <c r="F51" s="262" t="s">
        <v>137</v>
      </c>
    </row>
    <row r="52" spans="1:6" ht="105">
      <c r="A52" s="258">
        <v>44</v>
      </c>
      <c r="B52" s="276" t="s">
        <v>138</v>
      </c>
      <c r="C52" s="269" t="s">
        <v>139</v>
      </c>
      <c r="D52" s="270" t="s">
        <v>140</v>
      </c>
      <c r="E52" s="261">
        <v>73.5</v>
      </c>
      <c r="F52" s="262" t="s">
        <v>141</v>
      </c>
    </row>
    <row r="53" spans="1:6" ht="165">
      <c r="A53" s="257">
        <v>45</v>
      </c>
      <c r="B53" s="268">
        <v>9.17</v>
      </c>
      <c r="C53" s="269" t="s">
        <v>142</v>
      </c>
      <c r="D53" s="270" t="s">
        <v>65</v>
      </c>
      <c r="E53" s="261">
        <v>88</v>
      </c>
      <c r="F53" s="262" t="s">
        <v>143</v>
      </c>
    </row>
    <row r="54" spans="1:6" ht="45">
      <c r="A54" s="258">
        <v>46</v>
      </c>
      <c r="B54" s="268" t="s">
        <v>144</v>
      </c>
      <c r="C54" s="269" t="s">
        <v>145</v>
      </c>
      <c r="D54" s="270" t="s">
        <v>16</v>
      </c>
      <c r="E54" s="261">
        <v>535</v>
      </c>
      <c r="F54" s="262" t="s">
        <v>146</v>
      </c>
    </row>
    <row r="55" spans="1:6" ht="45">
      <c r="A55" s="257">
        <v>47</v>
      </c>
      <c r="B55" s="287">
        <v>9.34</v>
      </c>
      <c r="C55" s="259" t="s">
        <v>147</v>
      </c>
      <c r="D55" s="260" t="s">
        <v>148</v>
      </c>
      <c r="E55" s="263">
        <v>791</v>
      </c>
      <c r="F55" s="262" t="s">
        <v>149</v>
      </c>
    </row>
    <row r="56" spans="1:6" ht="195">
      <c r="A56" s="258">
        <v>48</v>
      </c>
      <c r="B56" s="257" t="s">
        <v>150</v>
      </c>
      <c r="C56" s="259" t="s">
        <v>151</v>
      </c>
      <c r="D56" s="279" t="s">
        <v>65</v>
      </c>
      <c r="E56" s="261">
        <v>338</v>
      </c>
      <c r="F56" s="262" t="s">
        <v>152</v>
      </c>
    </row>
    <row r="57" spans="1:6" ht="60">
      <c r="A57" s="257">
        <v>49</v>
      </c>
      <c r="B57" s="257" t="s">
        <v>153</v>
      </c>
      <c r="C57" s="259" t="s">
        <v>154</v>
      </c>
      <c r="D57" s="260" t="s">
        <v>34</v>
      </c>
      <c r="E57" s="261">
        <v>708</v>
      </c>
      <c r="F57" s="262" t="s">
        <v>155</v>
      </c>
    </row>
    <row r="58" spans="1:6" ht="60">
      <c r="A58" s="258">
        <v>50</v>
      </c>
      <c r="B58" s="287">
        <v>10.41</v>
      </c>
      <c r="C58" s="259" t="s">
        <v>156</v>
      </c>
      <c r="D58" s="279" t="s">
        <v>131</v>
      </c>
      <c r="E58" s="261">
        <v>68</v>
      </c>
      <c r="F58" s="262" t="s">
        <v>157</v>
      </c>
    </row>
    <row r="59" spans="1:6" s="241" customFormat="1" ht="30">
      <c r="A59" s="257">
        <v>51</v>
      </c>
      <c r="B59" s="257" t="s">
        <v>158</v>
      </c>
      <c r="C59" s="259" t="s">
        <v>159</v>
      </c>
      <c r="D59" s="260" t="s">
        <v>34</v>
      </c>
      <c r="E59" s="261">
        <v>87</v>
      </c>
      <c r="F59" s="262" t="s">
        <v>160</v>
      </c>
    </row>
    <row r="60" spans="1:6" ht="30">
      <c r="A60" s="258">
        <v>52</v>
      </c>
      <c r="B60" s="257" t="s">
        <v>161</v>
      </c>
      <c r="C60" s="259" t="s">
        <v>162</v>
      </c>
      <c r="D60" s="260" t="s">
        <v>34</v>
      </c>
      <c r="E60" s="261">
        <v>96.5</v>
      </c>
      <c r="F60" s="262" t="s">
        <v>163</v>
      </c>
    </row>
    <row r="61" spans="1:6" ht="45">
      <c r="A61" s="257">
        <v>53</v>
      </c>
      <c r="B61" s="257" t="s">
        <v>164</v>
      </c>
      <c r="C61" s="259" t="s">
        <v>165</v>
      </c>
      <c r="D61" s="260" t="s">
        <v>34</v>
      </c>
      <c r="E61" s="261">
        <v>113</v>
      </c>
      <c r="F61" s="262" t="s">
        <v>166</v>
      </c>
    </row>
    <row r="62" spans="1:6" ht="30">
      <c r="A62" s="258">
        <v>54</v>
      </c>
      <c r="B62" s="258">
        <v>11.5</v>
      </c>
      <c r="C62" s="259" t="s">
        <v>167</v>
      </c>
      <c r="D62" s="260" t="s">
        <v>34</v>
      </c>
      <c r="E62" s="261">
        <v>33</v>
      </c>
      <c r="F62" s="262" t="s">
        <v>168</v>
      </c>
    </row>
    <row r="63" spans="1:6" ht="60">
      <c r="A63" s="257">
        <v>55</v>
      </c>
      <c r="B63" s="276">
        <v>11.7</v>
      </c>
      <c r="C63" s="277" t="s">
        <v>169</v>
      </c>
      <c r="D63" s="260" t="s">
        <v>148</v>
      </c>
      <c r="E63" s="263">
        <v>163</v>
      </c>
      <c r="F63" s="262" t="s">
        <v>170</v>
      </c>
    </row>
    <row r="64" spans="1:6" ht="45">
      <c r="A64" s="258">
        <v>56</v>
      </c>
      <c r="B64" s="288" t="s">
        <v>171</v>
      </c>
      <c r="C64" s="264" t="s">
        <v>172</v>
      </c>
      <c r="D64" s="285" t="s">
        <v>131</v>
      </c>
      <c r="E64" s="274">
        <v>3.3</v>
      </c>
      <c r="F64" s="262" t="s">
        <v>173</v>
      </c>
    </row>
    <row r="65" spans="1:6" ht="45">
      <c r="A65" s="257">
        <v>57</v>
      </c>
      <c r="B65" s="258" t="s">
        <v>174</v>
      </c>
      <c r="C65" s="259" t="s">
        <v>175</v>
      </c>
      <c r="D65" s="279" t="s">
        <v>131</v>
      </c>
      <c r="E65" s="261">
        <v>3.6</v>
      </c>
      <c r="F65" s="262" t="s">
        <v>176</v>
      </c>
    </row>
    <row r="66" spans="1:6" s="241" customFormat="1" ht="30">
      <c r="A66" s="258">
        <v>58</v>
      </c>
      <c r="B66" s="290">
        <v>11.4</v>
      </c>
      <c r="C66" s="277" t="s">
        <v>177</v>
      </c>
      <c r="D66" s="260" t="s">
        <v>178</v>
      </c>
      <c r="E66" s="263">
        <v>1.3</v>
      </c>
      <c r="F66" s="262" t="s">
        <v>179</v>
      </c>
    </row>
    <row r="67" spans="1:6" ht="75">
      <c r="A67" s="257">
        <v>59</v>
      </c>
      <c r="B67" s="276">
        <v>11.41</v>
      </c>
      <c r="C67" s="277" t="s">
        <v>180</v>
      </c>
      <c r="D67" s="260" t="s">
        <v>148</v>
      </c>
      <c r="E67" s="263">
        <v>86</v>
      </c>
      <c r="F67" s="262" t="s">
        <v>181</v>
      </c>
    </row>
    <row r="68" spans="1:6" ht="90">
      <c r="A68" s="258">
        <v>60</v>
      </c>
      <c r="B68" s="291">
        <v>41091</v>
      </c>
      <c r="C68" s="277" t="s">
        <v>182</v>
      </c>
      <c r="D68" s="260" t="s">
        <v>148</v>
      </c>
      <c r="E68" s="263">
        <v>587</v>
      </c>
      <c r="F68" s="262" t="s">
        <v>183</v>
      </c>
    </row>
    <row r="69" spans="1:6" ht="90">
      <c r="A69" s="257">
        <v>61</v>
      </c>
      <c r="B69" s="280" t="s">
        <v>184</v>
      </c>
      <c r="C69" s="264" t="s">
        <v>185</v>
      </c>
      <c r="D69" s="265" t="s">
        <v>34</v>
      </c>
      <c r="E69" s="274">
        <v>646</v>
      </c>
      <c r="F69" s="262" t="s">
        <v>186</v>
      </c>
    </row>
    <row r="70" spans="1:6" ht="89.25">
      <c r="A70" s="258">
        <v>62</v>
      </c>
      <c r="B70" s="258" t="s">
        <v>187</v>
      </c>
      <c r="C70" s="259" t="s">
        <v>188</v>
      </c>
      <c r="D70" s="260" t="s">
        <v>34</v>
      </c>
      <c r="E70" s="261">
        <v>692</v>
      </c>
      <c r="F70" s="262" t="s">
        <v>189</v>
      </c>
    </row>
    <row r="71" spans="1:6" ht="104.25">
      <c r="A71" s="257">
        <v>63</v>
      </c>
      <c r="B71" s="276" t="s">
        <v>190</v>
      </c>
      <c r="C71" s="277" t="s">
        <v>191</v>
      </c>
      <c r="D71" s="260" t="s">
        <v>148</v>
      </c>
      <c r="E71" s="263">
        <v>1151</v>
      </c>
      <c r="F71" s="262" t="s">
        <v>192</v>
      </c>
    </row>
    <row r="72" spans="1:6" ht="30">
      <c r="A72" s="258">
        <v>64</v>
      </c>
      <c r="B72" s="257">
        <v>12.43</v>
      </c>
      <c r="C72" s="259" t="s">
        <v>193</v>
      </c>
      <c r="D72" s="279" t="s">
        <v>131</v>
      </c>
      <c r="E72" s="261">
        <v>81</v>
      </c>
      <c r="F72" s="262" t="s">
        <v>194</v>
      </c>
    </row>
    <row r="73" spans="1:6" ht="75">
      <c r="A73" s="257">
        <v>65</v>
      </c>
      <c r="B73" s="276" t="s">
        <v>195</v>
      </c>
      <c r="C73" s="277" t="s">
        <v>196</v>
      </c>
      <c r="D73" s="260" t="s">
        <v>148</v>
      </c>
      <c r="E73" s="263">
        <v>2646</v>
      </c>
      <c r="F73" s="262" t="s">
        <v>197</v>
      </c>
    </row>
    <row r="74" spans="1:6" ht="75">
      <c r="A74" s="258">
        <v>66</v>
      </c>
      <c r="B74" s="268">
        <v>12.56</v>
      </c>
      <c r="C74" s="269" t="s">
        <v>198</v>
      </c>
      <c r="D74" s="270" t="s">
        <v>34</v>
      </c>
      <c r="E74" s="261">
        <v>516</v>
      </c>
      <c r="F74" s="262" t="s">
        <v>199</v>
      </c>
    </row>
    <row r="75" spans="1:6" ht="90">
      <c r="A75" s="257">
        <v>67</v>
      </c>
      <c r="B75" s="276" t="s">
        <v>200</v>
      </c>
      <c r="C75" s="292" t="s">
        <v>201</v>
      </c>
      <c r="D75" s="260" t="s">
        <v>148</v>
      </c>
      <c r="E75" s="263">
        <v>436</v>
      </c>
      <c r="F75" s="262" t="s">
        <v>202</v>
      </c>
    </row>
    <row r="76" spans="1:6" ht="90">
      <c r="A76" s="258">
        <v>68</v>
      </c>
      <c r="B76" s="257" t="s">
        <v>203</v>
      </c>
      <c r="C76" s="259" t="s">
        <v>204</v>
      </c>
      <c r="D76" s="279" t="s">
        <v>34</v>
      </c>
      <c r="E76" s="261">
        <v>1808</v>
      </c>
      <c r="F76" s="262" t="s">
        <v>205</v>
      </c>
    </row>
    <row r="77" spans="1:6" ht="30">
      <c r="A77" s="257">
        <v>69</v>
      </c>
      <c r="B77" s="257" t="s">
        <v>206</v>
      </c>
      <c r="C77" s="259" t="s">
        <v>207</v>
      </c>
      <c r="D77" s="260" t="s">
        <v>34</v>
      </c>
      <c r="E77" s="261">
        <v>38</v>
      </c>
      <c r="F77" s="262" t="s">
        <v>208</v>
      </c>
    </row>
    <row r="78" spans="1:6" ht="60">
      <c r="A78" s="258">
        <v>70</v>
      </c>
      <c r="B78" s="257">
        <v>14.13</v>
      </c>
      <c r="C78" s="259" t="s">
        <v>209</v>
      </c>
      <c r="D78" s="260" t="s">
        <v>34</v>
      </c>
      <c r="E78" s="261">
        <v>94.5</v>
      </c>
      <c r="F78" s="262" t="s">
        <v>210</v>
      </c>
    </row>
    <row r="79" spans="1:6" ht="90">
      <c r="A79" s="257">
        <v>71</v>
      </c>
      <c r="B79" s="258" t="s">
        <v>211</v>
      </c>
      <c r="C79" s="259" t="s">
        <v>212</v>
      </c>
      <c r="D79" s="260" t="s">
        <v>34</v>
      </c>
      <c r="E79" s="261">
        <v>56</v>
      </c>
      <c r="F79" s="262" t="s">
        <v>213</v>
      </c>
    </row>
    <row r="80" spans="1:6" ht="60">
      <c r="A80" s="258">
        <v>72</v>
      </c>
      <c r="B80" s="293" t="s">
        <v>214</v>
      </c>
      <c r="C80" s="294" t="s">
        <v>215</v>
      </c>
      <c r="D80" s="295" t="s">
        <v>148</v>
      </c>
      <c r="E80" s="296">
        <v>74.5</v>
      </c>
      <c r="F80" s="262" t="s">
        <v>216</v>
      </c>
    </row>
    <row r="81" spans="1:6" ht="30">
      <c r="A81" s="257">
        <v>73</v>
      </c>
      <c r="B81" s="257" t="s">
        <v>217</v>
      </c>
      <c r="C81" s="259" t="s">
        <v>218</v>
      </c>
      <c r="D81" s="260" t="s">
        <v>34</v>
      </c>
      <c r="E81" s="261">
        <v>55</v>
      </c>
      <c r="F81" s="262" t="s">
        <v>219</v>
      </c>
    </row>
    <row r="82" spans="1:6">
      <c r="A82" s="643" t="s">
        <v>220</v>
      </c>
      <c r="B82" s="644"/>
      <c r="C82" s="644"/>
      <c r="D82" s="644"/>
      <c r="E82" s="644"/>
      <c r="F82" s="645"/>
    </row>
    <row r="83" spans="1:6" s="242" customFormat="1" ht="104.25">
      <c r="A83" s="258">
        <v>74</v>
      </c>
      <c r="B83" s="297" t="s">
        <v>221</v>
      </c>
      <c r="C83" s="264" t="s">
        <v>222</v>
      </c>
      <c r="D83" s="288" t="s">
        <v>91</v>
      </c>
      <c r="E83" s="298">
        <v>2899</v>
      </c>
      <c r="F83" s="299" t="s">
        <v>223</v>
      </c>
    </row>
    <row r="84" spans="1:6" s="243" customFormat="1" ht="90">
      <c r="A84" s="300">
        <v>75</v>
      </c>
      <c r="B84" s="301" t="s">
        <v>224</v>
      </c>
      <c r="C84" s="302" t="s">
        <v>225</v>
      </c>
      <c r="D84" s="285" t="s">
        <v>91</v>
      </c>
      <c r="E84" s="274">
        <v>2882</v>
      </c>
      <c r="F84" s="286" t="s">
        <v>226</v>
      </c>
    </row>
    <row r="85" spans="1:6" s="243" customFormat="1" ht="60">
      <c r="A85" s="258">
        <v>76</v>
      </c>
      <c r="B85" s="297" t="s">
        <v>227</v>
      </c>
      <c r="C85" s="264" t="s">
        <v>228</v>
      </c>
      <c r="D85" s="288" t="s">
        <v>91</v>
      </c>
      <c r="E85" s="298">
        <v>1430</v>
      </c>
      <c r="F85" s="286" t="s">
        <v>229</v>
      </c>
    </row>
    <row r="86" spans="1:6" s="243" customFormat="1" ht="60">
      <c r="A86" s="300">
        <v>77</v>
      </c>
      <c r="B86" s="268" t="s">
        <v>230</v>
      </c>
      <c r="C86" s="302" t="s">
        <v>231</v>
      </c>
      <c r="D86" s="285" t="s">
        <v>91</v>
      </c>
      <c r="E86" s="274">
        <v>1408</v>
      </c>
      <c r="F86" s="286" t="s">
        <v>232</v>
      </c>
    </row>
    <row r="87" spans="1:6" s="243" customFormat="1" ht="75">
      <c r="A87" s="258">
        <v>78</v>
      </c>
      <c r="B87" s="268" t="s">
        <v>233</v>
      </c>
      <c r="C87" s="302" t="s">
        <v>234</v>
      </c>
      <c r="D87" s="285" t="s">
        <v>91</v>
      </c>
      <c r="E87" s="274">
        <v>6210</v>
      </c>
      <c r="F87" s="286" t="s">
        <v>235</v>
      </c>
    </row>
    <row r="88" spans="1:6" s="243" customFormat="1" ht="75">
      <c r="A88" s="300">
        <v>79</v>
      </c>
      <c r="B88" s="297" t="s">
        <v>236</v>
      </c>
      <c r="C88" s="264" t="s">
        <v>237</v>
      </c>
      <c r="D88" s="288" t="s">
        <v>91</v>
      </c>
      <c r="E88" s="298">
        <v>4396</v>
      </c>
      <c r="F88" s="286" t="s">
        <v>238</v>
      </c>
    </row>
    <row r="89" spans="1:6" s="243" customFormat="1" ht="89.25">
      <c r="A89" s="258">
        <v>80</v>
      </c>
      <c r="B89" s="268" t="s">
        <v>239</v>
      </c>
      <c r="C89" s="302" t="s">
        <v>240</v>
      </c>
      <c r="D89" s="285" t="s">
        <v>131</v>
      </c>
      <c r="E89" s="274">
        <v>182</v>
      </c>
      <c r="F89" s="286" t="s">
        <v>241</v>
      </c>
    </row>
    <row r="90" spans="1:6" s="243" customFormat="1" ht="90">
      <c r="A90" s="300">
        <v>81</v>
      </c>
      <c r="B90" s="268" t="s">
        <v>242</v>
      </c>
      <c r="C90" s="302" t="s">
        <v>243</v>
      </c>
      <c r="D90" s="285" t="s">
        <v>131</v>
      </c>
      <c r="E90" s="274">
        <v>267</v>
      </c>
      <c r="F90" s="286" t="s">
        <v>244</v>
      </c>
    </row>
    <row r="91" spans="1:6" s="243" customFormat="1" ht="89.25">
      <c r="A91" s="258">
        <v>82</v>
      </c>
      <c r="B91" s="297" t="s">
        <v>245</v>
      </c>
      <c r="C91" s="264" t="s">
        <v>246</v>
      </c>
      <c r="D91" s="288" t="s">
        <v>91</v>
      </c>
      <c r="E91" s="298">
        <v>113</v>
      </c>
      <c r="F91" s="286" t="s">
        <v>166</v>
      </c>
    </row>
    <row r="92" spans="1:6" s="243" customFormat="1" ht="75">
      <c r="A92" s="300">
        <v>83</v>
      </c>
      <c r="B92" s="276" t="s">
        <v>247</v>
      </c>
      <c r="C92" s="302" t="s">
        <v>248</v>
      </c>
      <c r="D92" s="285" t="s">
        <v>91</v>
      </c>
      <c r="E92" s="274">
        <v>154</v>
      </c>
      <c r="F92" s="286" t="s">
        <v>249</v>
      </c>
    </row>
    <row r="93" spans="1:6" s="243" customFormat="1" ht="75">
      <c r="A93" s="258">
        <v>84</v>
      </c>
      <c r="B93" s="297" t="s">
        <v>250</v>
      </c>
      <c r="C93" s="264" t="s">
        <v>251</v>
      </c>
      <c r="D93" s="288" t="s">
        <v>91</v>
      </c>
      <c r="E93" s="298">
        <v>44</v>
      </c>
      <c r="F93" s="286" t="s">
        <v>252</v>
      </c>
    </row>
    <row r="94" spans="1:6" s="243" customFormat="1" ht="75">
      <c r="A94" s="300">
        <v>85</v>
      </c>
      <c r="B94" s="297" t="s">
        <v>253</v>
      </c>
      <c r="C94" s="264" t="s">
        <v>254</v>
      </c>
      <c r="D94" s="288" t="s">
        <v>91</v>
      </c>
      <c r="E94" s="298">
        <v>49.5</v>
      </c>
      <c r="F94" s="286" t="s">
        <v>255</v>
      </c>
    </row>
    <row r="95" spans="1:6" s="243" customFormat="1" ht="75">
      <c r="A95" s="258">
        <v>86</v>
      </c>
      <c r="B95" s="297" t="s">
        <v>256</v>
      </c>
      <c r="C95" s="264" t="s">
        <v>257</v>
      </c>
      <c r="D95" s="288" t="s">
        <v>91</v>
      </c>
      <c r="E95" s="298">
        <v>59</v>
      </c>
      <c r="F95" s="286" t="s">
        <v>258</v>
      </c>
    </row>
    <row r="96" spans="1:6" s="243" customFormat="1" ht="75">
      <c r="A96" s="300">
        <v>87</v>
      </c>
      <c r="B96" s="268" t="s">
        <v>259</v>
      </c>
      <c r="C96" s="302" t="s">
        <v>260</v>
      </c>
      <c r="D96" s="285" t="s">
        <v>91</v>
      </c>
      <c r="E96" s="274">
        <v>90.5</v>
      </c>
      <c r="F96" s="286" t="s">
        <v>261</v>
      </c>
    </row>
    <row r="97" spans="1:6" s="243" customFormat="1" ht="105">
      <c r="A97" s="258">
        <v>88</v>
      </c>
      <c r="B97" s="276" t="s">
        <v>262</v>
      </c>
      <c r="C97" s="302" t="s">
        <v>263</v>
      </c>
      <c r="D97" s="285" t="s">
        <v>131</v>
      </c>
      <c r="E97" s="274">
        <v>110</v>
      </c>
      <c r="F97" s="286" t="s">
        <v>264</v>
      </c>
    </row>
    <row r="98" spans="1:6" s="243" customFormat="1" ht="59.25">
      <c r="A98" s="300">
        <v>89</v>
      </c>
      <c r="B98" s="276" t="s">
        <v>265</v>
      </c>
      <c r="C98" s="302" t="s">
        <v>266</v>
      </c>
      <c r="D98" s="285" t="s">
        <v>131</v>
      </c>
      <c r="E98" s="274">
        <v>131</v>
      </c>
      <c r="F98" s="286" t="s">
        <v>267</v>
      </c>
    </row>
    <row r="99" spans="1:6" s="243" customFormat="1" ht="59.25">
      <c r="A99" s="258">
        <v>90</v>
      </c>
      <c r="B99" s="297" t="s">
        <v>268</v>
      </c>
      <c r="C99" s="264" t="s">
        <v>269</v>
      </c>
      <c r="D99" s="303" t="s">
        <v>270</v>
      </c>
      <c r="E99" s="298">
        <v>159</v>
      </c>
      <c r="F99" s="286" t="s">
        <v>271</v>
      </c>
    </row>
    <row r="100" spans="1:6" s="243" customFormat="1" ht="45">
      <c r="A100" s="300">
        <v>91</v>
      </c>
      <c r="B100" s="268" t="s">
        <v>272</v>
      </c>
      <c r="C100" s="302" t="s">
        <v>273</v>
      </c>
      <c r="D100" s="285" t="s">
        <v>131</v>
      </c>
      <c r="E100" s="274">
        <v>222</v>
      </c>
      <c r="F100" s="286" t="s">
        <v>274</v>
      </c>
    </row>
    <row r="101" spans="1:6" s="243" customFormat="1" ht="59.25">
      <c r="A101" s="258">
        <v>92</v>
      </c>
      <c r="B101" s="276" t="s">
        <v>275</v>
      </c>
      <c r="C101" s="302" t="s">
        <v>276</v>
      </c>
      <c r="D101" s="285" t="s">
        <v>91</v>
      </c>
      <c r="E101" s="274">
        <v>382</v>
      </c>
      <c r="F101" s="286" t="s">
        <v>82</v>
      </c>
    </row>
    <row r="102" spans="1:6" s="243" customFormat="1" ht="59.25">
      <c r="A102" s="300">
        <v>93</v>
      </c>
      <c r="B102" s="276" t="s">
        <v>277</v>
      </c>
      <c r="C102" s="304" t="s">
        <v>278</v>
      </c>
      <c r="D102" s="285" t="s">
        <v>91</v>
      </c>
      <c r="E102" s="274">
        <v>398</v>
      </c>
      <c r="F102" s="286" t="s">
        <v>279</v>
      </c>
    </row>
    <row r="103" spans="1:6" s="243" customFormat="1" ht="59.25">
      <c r="A103" s="258">
        <v>94</v>
      </c>
      <c r="B103" s="268" t="s">
        <v>280</v>
      </c>
      <c r="C103" s="302" t="s">
        <v>281</v>
      </c>
      <c r="D103" s="285" t="s">
        <v>91</v>
      </c>
      <c r="E103" s="274">
        <v>494</v>
      </c>
      <c r="F103" s="286" t="s">
        <v>282</v>
      </c>
    </row>
    <row r="104" spans="1:6" s="243" customFormat="1" ht="59.25">
      <c r="A104" s="300">
        <v>95</v>
      </c>
      <c r="B104" s="268" t="s">
        <v>283</v>
      </c>
      <c r="C104" s="302" t="s">
        <v>284</v>
      </c>
      <c r="D104" s="285" t="s">
        <v>91</v>
      </c>
      <c r="E104" s="274">
        <v>269</v>
      </c>
      <c r="F104" s="286" t="s">
        <v>285</v>
      </c>
    </row>
    <row r="105" spans="1:6" s="243" customFormat="1" ht="30">
      <c r="A105" s="258">
        <v>96</v>
      </c>
      <c r="B105" s="305">
        <v>19.149999999999999</v>
      </c>
      <c r="C105" s="302" t="s">
        <v>286</v>
      </c>
      <c r="D105" s="285" t="s">
        <v>91</v>
      </c>
      <c r="E105" s="306">
        <v>51</v>
      </c>
      <c r="F105" s="307" t="s">
        <v>287</v>
      </c>
    </row>
    <row r="106" spans="1:6" s="243" customFormat="1" ht="44.25">
      <c r="A106" s="300">
        <v>97</v>
      </c>
      <c r="B106" s="308" t="s">
        <v>288</v>
      </c>
      <c r="C106" s="304" t="s">
        <v>289</v>
      </c>
      <c r="D106" s="285" t="s">
        <v>91</v>
      </c>
      <c r="E106" s="266">
        <v>436</v>
      </c>
      <c r="F106" s="307" t="s">
        <v>202</v>
      </c>
    </row>
    <row r="107" spans="1:6" s="243" customFormat="1" ht="30">
      <c r="A107" s="258">
        <v>98</v>
      </c>
      <c r="B107" s="297" t="s">
        <v>290</v>
      </c>
      <c r="C107" s="264" t="s">
        <v>291</v>
      </c>
      <c r="D107" s="285" t="s">
        <v>91</v>
      </c>
      <c r="E107" s="298">
        <v>202</v>
      </c>
      <c r="F107" s="307" t="s">
        <v>44</v>
      </c>
    </row>
    <row r="108" spans="1:6" s="243" customFormat="1" ht="74.25">
      <c r="A108" s="300">
        <v>99</v>
      </c>
      <c r="B108" s="276">
        <v>19.420000000000002</v>
      </c>
      <c r="C108" s="302" t="s">
        <v>292</v>
      </c>
      <c r="D108" s="265" t="s">
        <v>293</v>
      </c>
      <c r="E108" s="274">
        <v>7.3</v>
      </c>
      <c r="F108" s="286" t="s">
        <v>294</v>
      </c>
    </row>
    <row r="109" spans="1:6" s="243" customFormat="1" ht="60">
      <c r="A109" s="258">
        <v>100</v>
      </c>
      <c r="B109" s="276" t="s">
        <v>295</v>
      </c>
      <c r="C109" s="302" t="s">
        <v>296</v>
      </c>
      <c r="D109" s="285" t="s">
        <v>131</v>
      </c>
      <c r="E109" s="274">
        <v>357</v>
      </c>
      <c r="F109" s="286" t="s">
        <v>297</v>
      </c>
    </row>
    <row r="110" spans="1:6" s="243" customFormat="1" ht="90">
      <c r="A110" s="300">
        <v>101</v>
      </c>
      <c r="B110" s="276" t="s">
        <v>298</v>
      </c>
      <c r="C110" s="302" t="s">
        <v>299</v>
      </c>
      <c r="D110" s="285" t="s">
        <v>91</v>
      </c>
      <c r="E110" s="274">
        <v>1339</v>
      </c>
      <c r="F110" s="286" t="s">
        <v>300</v>
      </c>
    </row>
    <row r="111" spans="1:6" s="243" customFormat="1" ht="90">
      <c r="A111" s="258">
        <v>102</v>
      </c>
      <c r="B111" s="297" t="s">
        <v>301</v>
      </c>
      <c r="C111" s="264" t="s">
        <v>302</v>
      </c>
      <c r="D111" s="288" t="s">
        <v>91</v>
      </c>
      <c r="E111" s="298">
        <v>1397</v>
      </c>
      <c r="F111" s="286" t="s">
        <v>303</v>
      </c>
    </row>
    <row r="112" spans="1:6" s="243" customFormat="1" ht="210">
      <c r="A112" s="300">
        <v>103</v>
      </c>
      <c r="B112" s="297" t="s">
        <v>304</v>
      </c>
      <c r="C112" s="264" t="s">
        <v>305</v>
      </c>
      <c r="D112" s="288" t="s">
        <v>91</v>
      </c>
      <c r="E112" s="298">
        <v>6703</v>
      </c>
      <c r="F112" s="286" t="s">
        <v>306</v>
      </c>
    </row>
    <row r="113" spans="1:6" s="243" customFormat="1" ht="210">
      <c r="A113" s="258">
        <v>104</v>
      </c>
      <c r="B113" s="301" t="s">
        <v>307</v>
      </c>
      <c r="C113" s="309" t="s">
        <v>308</v>
      </c>
      <c r="D113" s="285" t="s">
        <v>91</v>
      </c>
      <c r="E113" s="274">
        <v>4357</v>
      </c>
      <c r="F113" s="286" t="s">
        <v>309</v>
      </c>
    </row>
    <row r="114" spans="1:6" s="243" customFormat="1">
      <c r="A114" s="643" t="s">
        <v>310</v>
      </c>
      <c r="B114" s="644"/>
      <c r="C114" s="644"/>
      <c r="D114" s="644"/>
      <c r="E114" s="644"/>
      <c r="F114" s="645"/>
    </row>
    <row r="115" spans="1:6" s="244" customFormat="1" ht="90">
      <c r="A115" s="310">
        <v>105</v>
      </c>
      <c r="B115" s="311" t="s">
        <v>311</v>
      </c>
      <c r="C115" s="312" t="s">
        <v>312</v>
      </c>
      <c r="D115" s="260" t="s">
        <v>313</v>
      </c>
      <c r="E115" s="261">
        <v>266</v>
      </c>
      <c r="F115" s="313" t="s">
        <v>314</v>
      </c>
    </row>
    <row r="116" spans="1:6" s="244" customFormat="1" ht="105">
      <c r="A116" s="310">
        <v>106</v>
      </c>
      <c r="B116" s="311" t="s">
        <v>315</v>
      </c>
      <c r="C116" s="312" t="s">
        <v>316</v>
      </c>
      <c r="D116" s="260" t="s">
        <v>313</v>
      </c>
      <c r="E116" s="261">
        <v>424</v>
      </c>
      <c r="F116" s="313" t="s">
        <v>317</v>
      </c>
    </row>
    <row r="117" spans="1:6" s="244" customFormat="1" ht="90">
      <c r="A117" s="310">
        <v>107</v>
      </c>
      <c r="B117" s="311" t="s">
        <v>318</v>
      </c>
      <c r="C117" s="312" t="s">
        <v>319</v>
      </c>
      <c r="D117" s="260" t="s">
        <v>313</v>
      </c>
      <c r="E117" s="261">
        <v>588</v>
      </c>
      <c r="F117" s="313" t="s">
        <v>320</v>
      </c>
    </row>
    <row r="118" spans="1:6" s="244" customFormat="1" ht="90">
      <c r="A118" s="310">
        <v>108</v>
      </c>
      <c r="B118" s="314" t="s">
        <v>321</v>
      </c>
      <c r="C118" s="315" t="s">
        <v>322</v>
      </c>
      <c r="D118" s="316" t="s">
        <v>313</v>
      </c>
      <c r="E118" s="274">
        <v>420</v>
      </c>
      <c r="F118" s="313" t="s">
        <v>323</v>
      </c>
    </row>
    <row r="119" spans="1:6" s="244" customFormat="1" ht="75">
      <c r="A119" s="310">
        <v>109</v>
      </c>
      <c r="B119" s="311" t="s">
        <v>324</v>
      </c>
      <c r="C119" s="312" t="s">
        <v>325</v>
      </c>
      <c r="D119" s="260" t="s">
        <v>313</v>
      </c>
      <c r="E119" s="261">
        <v>216</v>
      </c>
      <c r="F119" s="313" t="s">
        <v>326</v>
      </c>
    </row>
    <row r="120" spans="1:6" s="244" customFormat="1" ht="120">
      <c r="A120" s="310">
        <v>110</v>
      </c>
      <c r="B120" s="311" t="s">
        <v>327</v>
      </c>
      <c r="C120" s="312" t="s">
        <v>328</v>
      </c>
      <c r="D120" s="260" t="s">
        <v>313</v>
      </c>
      <c r="E120" s="261">
        <v>659</v>
      </c>
      <c r="F120" s="313" t="s">
        <v>329</v>
      </c>
    </row>
    <row r="121" spans="1:6" s="244" customFormat="1" ht="120">
      <c r="A121" s="310">
        <v>111</v>
      </c>
      <c r="B121" s="311" t="s">
        <v>330</v>
      </c>
      <c r="C121" s="312" t="s">
        <v>331</v>
      </c>
      <c r="D121" s="260" t="s">
        <v>313</v>
      </c>
      <c r="E121" s="261">
        <v>922</v>
      </c>
      <c r="F121" s="313" t="s">
        <v>332</v>
      </c>
    </row>
    <row r="122" spans="1:6" s="244" customFormat="1" ht="120">
      <c r="A122" s="310">
        <v>112</v>
      </c>
      <c r="B122" s="314" t="s">
        <v>333</v>
      </c>
      <c r="C122" s="309" t="s">
        <v>334</v>
      </c>
      <c r="D122" s="316" t="s">
        <v>313</v>
      </c>
      <c r="E122" s="274">
        <v>1302</v>
      </c>
      <c r="F122" s="313" t="s">
        <v>335</v>
      </c>
    </row>
    <row r="123" spans="1:6" s="244" customFormat="1" ht="120">
      <c r="A123" s="310">
        <v>113</v>
      </c>
      <c r="B123" s="314" t="s">
        <v>336</v>
      </c>
      <c r="C123" s="315" t="s">
        <v>337</v>
      </c>
      <c r="D123" s="316" t="s">
        <v>313</v>
      </c>
      <c r="E123" s="274">
        <v>942</v>
      </c>
      <c r="F123" s="313" t="s">
        <v>338</v>
      </c>
    </row>
    <row r="124" spans="1:6" s="244" customFormat="1" ht="120">
      <c r="A124" s="310">
        <v>114</v>
      </c>
      <c r="B124" s="314" t="s">
        <v>339</v>
      </c>
      <c r="C124" s="315" t="s">
        <v>340</v>
      </c>
      <c r="D124" s="316" t="s">
        <v>313</v>
      </c>
      <c r="E124" s="274">
        <v>1350</v>
      </c>
      <c r="F124" s="313" t="s">
        <v>341</v>
      </c>
    </row>
    <row r="125" spans="1:6" s="244" customFormat="1" ht="120">
      <c r="A125" s="310">
        <v>115</v>
      </c>
      <c r="B125" s="314" t="s">
        <v>342</v>
      </c>
      <c r="C125" s="315" t="s">
        <v>343</v>
      </c>
      <c r="D125" s="316" t="s">
        <v>313</v>
      </c>
      <c r="E125" s="274">
        <v>1807</v>
      </c>
      <c r="F125" s="313" t="s">
        <v>344</v>
      </c>
    </row>
    <row r="126" spans="1:6" s="244" customFormat="1" ht="75">
      <c r="A126" s="310">
        <v>116</v>
      </c>
      <c r="B126" s="311" t="s">
        <v>345</v>
      </c>
      <c r="C126" s="312" t="s">
        <v>346</v>
      </c>
      <c r="D126" s="260" t="s">
        <v>131</v>
      </c>
      <c r="E126" s="261">
        <v>111</v>
      </c>
      <c r="F126" s="313" t="s">
        <v>347</v>
      </c>
    </row>
    <row r="127" spans="1:6" s="244" customFormat="1" ht="75">
      <c r="A127" s="310">
        <v>117</v>
      </c>
      <c r="B127" s="311" t="s">
        <v>348</v>
      </c>
      <c r="C127" s="312" t="s">
        <v>349</v>
      </c>
      <c r="D127" s="260" t="s">
        <v>131</v>
      </c>
      <c r="E127" s="261">
        <v>172</v>
      </c>
      <c r="F127" s="313" t="s">
        <v>350</v>
      </c>
    </row>
    <row r="128" spans="1:6" s="244" customFormat="1" ht="75">
      <c r="A128" s="310">
        <v>118</v>
      </c>
      <c r="B128" s="311" t="s">
        <v>351</v>
      </c>
      <c r="C128" s="312" t="s">
        <v>352</v>
      </c>
      <c r="D128" s="260" t="s">
        <v>131</v>
      </c>
      <c r="E128" s="261">
        <v>238</v>
      </c>
      <c r="F128" s="313" t="s">
        <v>353</v>
      </c>
    </row>
    <row r="129" spans="1:6" s="244" customFormat="1" ht="75">
      <c r="A129" s="310">
        <v>119</v>
      </c>
      <c r="B129" s="311" t="s">
        <v>354</v>
      </c>
      <c r="C129" s="312" t="s">
        <v>355</v>
      </c>
      <c r="D129" s="260" t="s">
        <v>131</v>
      </c>
      <c r="E129" s="261">
        <v>145</v>
      </c>
      <c r="F129" s="313" t="s">
        <v>356</v>
      </c>
    </row>
    <row r="130" spans="1:6" s="244" customFormat="1" ht="75">
      <c r="A130" s="310">
        <v>120</v>
      </c>
      <c r="B130" s="314" t="s">
        <v>357</v>
      </c>
      <c r="C130" s="315" t="s">
        <v>358</v>
      </c>
      <c r="D130" s="316" t="s">
        <v>131</v>
      </c>
      <c r="E130" s="274">
        <v>515</v>
      </c>
      <c r="F130" s="313" t="s">
        <v>359</v>
      </c>
    </row>
    <row r="131" spans="1:6" s="244" customFormat="1" ht="60">
      <c r="A131" s="310">
        <v>121</v>
      </c>
      <c r="B131" s="311" t="s">
        <v>360</v>
      </c>
      <c r="C131" s="312" t="s">
        <v>361</v>
      </c>
      <c r="D131" s="260" t="s">
        <v>131</v>
      </c>
      <c r="E131" s="261">
        <v>42</v>
      </c>
      <c r="F131" s="313" t="s">
        <v>362</v>
      </c>
    </row>
    <row r="132" spans="1:6" s="244" customFormat="1" ht="60">
      <c r="A132" s="310">
        <v>122</v>
      </c>
      <c r="B132" s="314" t="s">
        <v>363</v>
      </c>
      <c r="C132" s="315" t="s">
        <v>364</v>
      </c>
      <c r="D132" s="316" t="s">
        <v>131</v>
      </c>
      <c r="E132" s="274">
        <v>53</v>
      </c>
      <c r="F132" s="313" t="s">
        <v>365</v>
      </c>
    </row>
    <row r="133" spans="1:6" s="244" customFormat="1" ht="60">
      <c r="A133" s="310">
        <v>123</v>
      </c>
      <c r="B133" s="311" t="s">
        <v>366</v>
      </c>
      <c r="C133" s="312" t="s">
        <v>367</v>
      </c>
      <c r="D133" s="260" t="s">
        <v>131</v>
      </c>
      <c r="E133" s="261">
        <v>14</v>
      </c>
      <c r="F133" s="313" t="s">
        <v>368</v>
      </c>
    </row>
    <row r="134" spans="1:6" s="244" customFormat="1" ht="45">
      <c r="A134" s="310">
        <v>124</v>
      </c>
      <c r="B134" s="314" t="s">
        <v>369</v>
      </c>
      <c r="C134" s="309" t="s">
        <v>370</v>
      </c>
      <c r="D134" s="316" t="s">
        <v>131</v>
      </c>
      <c r="E134" s="274">
        <v>19</v>
      </c>
      <c r="F134" s="313" t="s">
        <v>371</v>
      </c>
    </row>
    <row r="135" spans="1:6" s="244" customFormat="1" ht="45">
      <c r="A135" s="310">
        <v>125</v>
      </c>
      <c r="B135" s="311" t="s">
        <v>372</v>
      </c>
      <c r="C135" s="312" t="s">
        <v>373</v>
      </c>
      <c r="D135" s="260" t="s">
        <v>91</v>
      </c>
      <c r="E135" s="261">
        <v>99</v>
      </c>
      <c r="F135" s="313" t="s">
        <v>374</v>
      </c>
    </row>
    <row r="136" spans="1:6" s="244" customFormat="1" ht="60">
      <c r="A136" s="310">
        <v>126</v>
      </c>
      <c r="B136" s="314" t="s">
        <v>375</v>
      </c>
      <c r="C136" s="309" t="s">
        <v>376</v>
      </c>
      <c r="D136" s="316" t="s">
        <v>91</v>
      </c>
      <c r="E136" s="274">
        <v>223</v>
      </c>
      <c r="F136" s="313" t="s">
        <v>377</v>
      </c>
    </row>
    <row r="137" spans="1:6" s="244" customFormat="1" ht="60">
      <c r="A137" s="310">
        <v>127</v>
      </c>
      <c r="B137" s="311" t="s">
        <v>378</v>
      </c>
      <c r="C137" s="312" t="s">
        <v>379</v>
      </c>
      <c r="D137" s="260" t="s">
        <v>91</v>
      </c>
      <c r="E137" s="261">
        <v>74</v>
      </c>
      <c r="F137" s="313" t="s">
        <v>380</v>
      </c>
    </row>
    <row r="138" spans="1:6" s="244" customFormat="1" ht="60">
      <c r="A138" s="310">
        <v>128</v>
      </c>
      <c r="B138" s="314" t="s">
        <v>381</v>
      </c>
      <c r="C138" s="309" t="s">
        <v>382</v>
      </c>
      <c r="D138" s="316" t="s">
        <v>91</v>
      </c>
      <c r="E138" s="274">
        <v>242</v>
      </c>
      <c r="F138" s="313" t="s">
        <v>383</v>
      </c>
    </row>
    <row r="139" spans="1:6" s="244" customFormat="1" ht="45">
      <c r="A139" s="310">
        <v>129</v>
      </c>
      <c r="B139" s="311">
        <v>5.9</v>
      </c>
      <c r="C139" s="312" t="s">
        <v>384</v>
      </c>
      <c r="D139" s="260" t="s">
        <v>91</v>
      </c>
      <c r="E139" s="261">
        <v>42</v>
      </c>
      <c r="F139" s="313" t="s">
        <v>362</v>
      </c>
    </row>
    <row r="140" spans="1:6" s="244" customFormat="1" ht="45">
      <c r="A140" s="310">
        <v>130</v>
      </c>
      <c r="B140" s="311">
        <v>6.12</v>
      </c>
      <c r="C140" s="312" t="s">
        <v>385</v>
      </c>
      <c r="D140" s="260" t="s">
        <v>91</v>
      </c>
      <c r="E140" s="261">
        <v>56</v>
      </c>
      <c r="F140" s="313" t="s">
        <v>213</v>
      </c>
    </row>
    <row r="141" spans="1:6" s="244" customFormat="1" ht="75">
      <c r="A141" s="310">
        <v>131</v>
      </c>
      <c r="B141" s="311" t="s">
        <v>386</v>
      </c>
      <c r="C141" s="312" t="s">
        <v>387</v>
      </c>
      <c r="D141" s="260" t="s">
        <v>91</v>
      </c>
      <c r="E141" s="261">
        <v>1140</v>
      </c>
      <c r="F141" s="313" t="s">
        <v>388</v>
      </c>
    </row>
    <row r="142" spans="1:6" s="244" customFormat="1" ht="30">
      <c r="A142" s="310">
        <v>132</v>
      </c>
      <c r="B142" s="314" t="s">
        <v>389</v>
      </c>
      <c r="C142" s="284" t="s">
        <v>390</v>
      </c>
      <c r="D142" s="265" t="s">
        <v>91</v>
      </c>
      <c r="E142" s="274">
        <v>123</v>
      </c>
      <c r="F142" s="272" t="s">
        <v>391</v>
      </c>
    </row>
    <row r="143" spans="1:6" s="244" customFormat="1" ht="60">
      <c r="A143" s="310">
        <v>133</v>
      </c>
      <c r="B143" s="317" t="s">
        <v>80</v>
      </c>
      <c r="C143" s="284" t="s">
        <v>392</v>
      </c>
      <c r="D143" s="265" t="s">
        <v>91</v>
      </c>
      <c r="E143" s="266">
        <v>90</v>
      </c>
      <c r="F143" s="272" t="s">
        <v>393</v>
      </c>
    </row>
    <row r="144" spans="1:6" s="244" customFormat="1" ht="60">
      <c r="A144" s="310">
        <v>134</v>
      </c>
      <c r="B144" s="317" t="s">
        <v>394</v>
      </c>
      <c r="C144" s="284" t="s">
        <v>395</v>
      </c>
      <c r="D144" s="265" t="s">
        <v>91</v>
      </c>
      <c r="E144" s="266">
        <v>162</v>
      </c>
      <c r="F144" s="272" t="s">
        <v>396</v>
      </c>
    </row>
    <row r="145" spans="1:6" s="244" customFormat="1" ht="90">
      <c r="A145" s="310">
        <v>135</v>
      </c>
      <c r="B145" s="318" t="s">
        <v>397</v>
      </c>
      <c r="C145" s="259" t="s">
        <v>398</v>
      </c>
      <c r="D145" s="260" t="s">
        <v>91</v>
      </c>
      <c r="E145" s="263">
        <v>1716</v>
      </c>
      <c r="F145" s="313" t="s">
        <v>399</v>
      </c>
    </row>
    <row r="146" spans="1:6" s="244" customFormat="1" ht="120">
      <c r="A146" s="310">
        <v>136</v>
      </c>
      <c r="B146" s="317" t="s">
        <v>400</v>
      </c>
      <c r="C146" s="284" t="s">
        <v>401</v>
      </c>
      <c r="D146" s="265" t="s">
        <v>91</v>
      </c>
      <c r="E146" s="266">
        <v>2383</v>
      </c>
      <c r="F146" s="272" t="s">
        <v>402</v>
      </c>
    </row>
    <row r="147" spans="1:6" s="244" customFormat="1" ht="60">
      <c r="A147" s="310">
        <v>137</v>
      </c>
      <c r="B147" s="317" t="s">
        <v>403</v>
      </c>
      <c r="C147" s="284" t="s">
        <v>404</v>
      </c>
      <c r="D147" s="265" t="s">
        <v>91</v>
      </c>
      <c r="E147" s="266">
        <v>151</v>
      </c>
      <c r="F147" s="272" t="s">
        <v>405</v>
      </c>
    </row>
    <row r="148" spans="1:6" s="244" customFormat="1" ht="60">
      <c r="A148" s="310">
        <v>138</v>
      </c>
      <c r="B148" s="314" t="s">
        <v>406</v>
      </c>
      <c r="C148" s="319" t="s">
        <v>407</v>
      </c>
      <c r="D148" s="316" t="s">
        <v>91</v>
      </c>
      <c r="E148" s="274">
        <v>148</v>
      </c>
      <c r="F148" s="272" t="s">
        <v>408</v>
      </c>
    </row>
    <row r="149" spans="1:6" s="244" customFormat="1" ht="60">
      <c r="A149" s="310">
        <v>139</v>
      </c>
      <c r="B149" s="318" t="s">
        <v>409</v>
      </c>
      <c r="C149" s="259" t="s">
        <v>410</v>
      </c>
      <c r="D149" s="260" t="s">
        <v>91</v>
      </c>
      <c r="E149" s="263">
        <v>645</v>
      </c>
      <c r="F149" s="313" t="s">
        <v>411</v>
      </c>
    </row>
    <row r="150" spans="1:6" s="244" customFormat="1" ht="60">
      <c r="A150" s="310">
        <v>140</v>
      </c>
      <c r="B150" s="314" t="s">
        <v>412</v>
      </c>
      <c r="C150" s="319" t="s">
        <v>413</v>
      </c>
      <c r="D150" s="316" t="s">
        <v>91</v>
      </c>
      <c r="E150" s="274">
        <v>1316</v>
      </c>
      <c r="F150" s="313" t="s">
        <v>414</v>
      </c>
    </row>
    <row r="151" spans="1:6" s="244" customFormat="1" ht="60">
      <c r="A151" s="310">
        <v>141</v>
      </c>
      <c r="B151" s="314" t="s">
        <v>415</v>
      </c>
      <c r="C151" s="315" t="s">
        <v>416</v>
      </c>
      <c r="D151" s="316" t="s">
        <v>417</v>
      </c>
      <c r="E151" s="274">
        <v>3243</v>
      </c>
      <c r="F151" s="313" t="s">
        <v>418</v>
      </c>
    </row>
    <row r="152" spans="1:6" s="244" customFormat="1" ht="60">
      <c r="A152" s="310">
        <v>142</v>
      </c>
      <c r="B152" s="318" t="s">
        <v>419</v>
      </c>
      <c r="C152" s="259" t="s">
        <v>420</v>
      </c>
      <c r="D152" s="260" t="s">
        <v>417</v>
      </c>
      <c r="E152" s="263">
        <v>3734</v>
      </c>
      <c r="F152" s="313" t="s">
        <v>421</v>
      </c>
    </row>
    <row r="153" spans="1:6" s="244" customFormat="1" ht="45">
      <c r="A153" s="310">
        <v>143</v>
      </c>
      <c r="B153" s="318" t="s">
        <v>422</v>
      </c>
      <c r="C153" s="259" t="s">
        <v>423</v>
      </c>
      <c r="D153" s="260" t="s">
        <v>131</v>
      </c>
      <c r="E153" s="263">
        <v>77</v>
      </c>
      <c r="F153" s="313" t="s">
        <v>424</v>
      </c>
    </row>
    <row r="154" spans="1:6" s="244" customFormat="1" ht="45">
      <c r="A154" s="310">
        <v>144</v>
      </c>
      <c r="B154" s="314" t="s">
        <v>425</v>
      </c>
      <c r="C154" s="315" t="s">
        <v>426</v>
      </c>
      <c r="D154" s="316" t="s">
        <v>131</v>
      </c>
      <c r="E154" s="274">
        <v>36</v>
      </c>
      <c r="F154" s="313" t="s">
        <v>427</v>
      </c>
    </row>
    <row r="155" spans="1:6" s="244" customFormat="1" ht="75">
      <c r="A155" s="310">
        <v>145</v>
      </c>
      <c r="B155" s="311" t="s">
        <v>428</v>
      </c>
      <c r="C155" s="320" t="s">
        <v>429</v>
      </c>
      <c r="D155" s="260" t="s">
        <v>131</v>
      </c>
      <c r="E155" s="261">
        <v>74</v>
      </c>
      <c r="F155" s="313" t="s">
        <v>380</v>
      </c>
    </row>
    <row r="156" spans="1:6" s="244" customFormat="1" ht="75">
      <c r="A156" s="310">
        <v>146</v>
      </c>
      <c r="B156" s="311" t="s">
        <v>430</v>
      </c>
      <c r="C156" s="320" t="s">
        <v>431</v>
      </c>
      <c r="D156" s="260" t="s">
        <v>131</v>
      </c>
      <c r="E156" s="261">
        <v>82</v>
      </c>
      <c r="F156" s="313" t="s">
        <v>432</v>
      </c>
    </row>
    <row r="157" spans="1:6" s="244" customFormat="1" ht="75">
      <c r="A157" s="310">
        <v>147</v>
      </c>
      <c r="B157" s="314" t="s">
        <v>433</v>
      </c>
      <c r="C157" s="315" t="s">
        <v>434</v>
      </c>
      <c r="D157" s="316" t="s">
        <v>131</v>
      </c>
      <c r="E157" s="274">
        <v>87</v>
      </c>
      <c r="F157" s="313" t="s">
        <v>160</v>
      </c>
    </row>
    <row r="158" spans="1:6" s="244" customFormat="1" ht="45">
      <c r="A158" s="310">
        <v>148</v>
      </c>
      <c r="B158" s="318">
        <v>20.6</v>
      </c>
      <c r="C158" s="259" t="s">
        <v>435</v>
      </c>
      <c r="D158" s="260" t="s">
        <v>436</v>
      </c>
      <c r="E158" s="263">
        <v>77</v>
      </c>
      <c r="F158" s="313" t="s">
        <v>424</v>
      </c>
    </row>
    <row r="159" spans="1:6" s="244" customFormat="1" ht="45">
      <c r="A159" s="310">
        <v>149</v>
      </c>
      <c r="B159" s="318" t="s">
        <v>437</v>
      </c>
      <c r="C159" s="259" t="s">
        <v>438</v>
      </c>
      <c r="D159" s="260" t="s">
        <v>417</v>
      </c>
      <c r="E159" s="263">
        <v>267</v>
      </c>
      <c r="F159" s="313" t="s">
        <v>244</v>
      </c>
    </row>
    <row r="160" spans="1:6" s="244" customFormat="1" ht="30">
      <c r="A160" s="310">
        <v>150</v>
      </c>
      <c r="B160" s="314" t="s">
        <v>439</v>
      </c>
      <c r="C160" s="315" t="s">
        <v>440</v>
      </c>
      <c r="D160" s="316" t="s">
        <v>91</v>
      </c>
      <c r="E160" s="274">
        <v>148</v>
      </c>
      <c r="F160" s="313" t="s">
        <v>408</v>
      </c>
    </row>
    <row r="161" spans="1:8" s="244" customFormat="1" ht="30">
      <c r="A161" s="310">
        <v>151</v>
      </c>
      <c r="B161" s="318" t="s">
        <v>441</v>
      </c>
      <c r="C161" s="259" t="s">
        <v>442</v>
      </c>
      <c r="D161" s="260" t="s">
        <v>436</v>
      </c>
      <c r="E161" s="263">
        <v>105</v>
      </c>
      <c r="F161" s="313" t="s">
        <v>443</v>
      </c>
    </row>
    <row r="162" spans="1:8">
      <c r="A162" s="643" t="s">
        <v>444</v>
      </c>
      <c r="B162" s="644"/>
      <c r="C162" s="644"/>
      <c r="D162" s="644"/>
      <c r="E162" s="644"/>
      <c r="F162" s="645"/>
    </row>
    <row r="163" spans="1:8" s="245" customFormat="1" ht="60">
      <c r="A163" s="321">
        <v>152</v>
      </c>
      <c r="B163" s="322" t="s">
        <v>11</v>
      </c>
      <c r="C163" s="323" t="s">
        <v>445</v>
      </c>
      <c r="D163" s="280" t="s">
        <v>13</v>
      </c>
      <c r="E163" s="261">
        <v>185</v>
      </c>
      <c r="F163" s="263" t="s">
        <v>14</v>
      </c>
    </row>
    <row r="164" spans="1:8" s="245" customFormat="1" ht="60">
      <c r="A164" s="321">
        <v>153</v>
      </c>
      <c r="B164" s="322" t="s">
        <v>446</v>
      </c>
      <c r="C164" s="323" t="s">
        <v>447</v>
      </c>
      <c r="D164" s="280" t="s">
        <v>13</v>
      </c>
      <c r="E164" s="261">
        <v>267</v>
      </c>
      <c r="F164" s="263" t="s">
        <v>244</v>
      </c>
    </row>
    <row r="165" spans="1:8" s="245" customFormat="1" ht="60">
      <c r="A165" s="321">
        <v>154</v>
      </c>
      <c r="B165" s="324">
        <v>1.2</v>
      </c>
      <c r="C165" s="325" t="s">
        <v>448</v>
      </c>
      <c r="D165" s="281" t="s">
        <v>16</v>
      </c>
      <c r="E165" s="282">
        <v>7.2</v>
      </c>
      <c r="F165" s="326" t="s">
        <v>449</v>
      </c>
    </row>
    <row r="166" spans="1:8" s="245" customFormat="1" ht="30">
      <c r="A166" s="321">
        <v>155</v>
      </c>
      <c r="B166" s="310" t="s">
        <v>18</v>
      </c>
      <c r="C166" s="327" t="s">
        <v>450</v>
      </c>
      <c r="D166" s="261" t="s">
        <v>50</v>
      </c>
      <c r="E166" s="282">
        <v>26.5</v>
      </c>
      <c r="F166" s="326" t="s">
        <v>21</v>
      </c>
    </row>
    <row r="167" spans="1:8" s="245" customFormat="1" ht="30">
      <c r="A167" s="321">
        <v>156</v>
      </c>
      <c r="B167" s="328" t="s">
        <v>451</v>
      </c>
      <c r="C167" s="323" t="s">
        <v>452</v>
      </c>
      <c r="D167" s="280" t="s">
        <v>13</v>
      </c>
      <c r="E167" s="261">
        <v>47.5</v>
      </c>
      <c r="F167" s="263" t="s">
        <v>453</v>
      </c>
    </row>
    <row r="168" spans="1:8" s="245" customFormat="1" ht="60">
      <c r="A168" s="321">
        <v>157</v>
      </c>
      <c r="B168" s="322">
        <v>1.17</v>
      </c>
      <c r="C168" s="323" t="s">
        <v>454</v>
      </c>
      <c r="D168" s="280" t="s">
        <v>50</v>
      </c>
      <c r="E168" s="261">
        <v>65</v>
      </c>
      <c r="F168" s="263" t="s">
        <v>23</v>
      </c>
      <c r="G168" s="329"/>
      <c r="H168" s="330"/>
    </row>
    <row r="169" spans="1:8" s="245" customFormat="1" ht="60">
      <c r="A169" s="321">
        <v>158</v>
      </c>
      <c r="B169" s="324">
        <v>1.18</v>
      </c>
      <c r="C169" s="325" t="s">
        <v>455</v>
      </c>
      <c r="D169" s="281" t="s">
        <v>50</v>
      </c>
      <c r="E169" s="282">
        <v>371</v>
      </c>
      <c r="F169" s="263" t="s">
        <v>25</v>
      </c>
      <c r="G169" s="329"/>
      <c r="H169" s="330"/>
    </row>
    <row r="170" spans="1:8" s="245" customFormat="1" ht="60">
      <c r="A170" s="321">
        <v>159</v>
      </c>
      <c r="B170" s="328">
        <v>1.19</v>
      </c>
      <c r="C170" s="323" t="s">
        <v>456</v>
      </c>
      <c r="D170" s="280" t="s">
        <v>13</v>
      </c>
      <c r="E170" s="261">
        <v>242</v>
      </c>
      <c r="F170" s="263" t="s">
        <v>383</v>
      </c>
      <c r="G170" s="329"/>
      <c r="H170" s="330"/>
    </row>
    <row r="171" spans="1:8" s="245" customFormat="1" ht="75">
      <c r="A171" s="321">
        <v>160</v>
      </c>
      <c r="B171" s="310" t="s">
        <v>29</v>
      </c>
      <c r="C171" s="327" t="s">
        <v>457</v>
      </c>
      <c r="D171" s="261" t="s">
        <v>34</v>
      </c>
      <c r="E171" s="282">
        <v>139</v>
      </c>
      <c r="F171" s="263" t="s">
        <v>31</v>
      </c>
      <c r="G171" s="329"/>
      <c r="H171" s="330"/>
    </row>
    <row r="172" spans="1:8" s="245" customFormat="1" ht="60">
      <c r="A172" s="321">
        <v>161</v>
      </c>
      <c r="B172" s="268" t="s">
        <v>458</v>
      </c>
      <c r="C172" s="323" t="s">
        <v>459</v>
      </c>
      <c r="D172" s="280" t="s">
        <v>34</v>
      </c>
      <c r="E172" s="261">
        <v>228</v>
      </c>
      <c r="F172" s="263" t="s">
        <v>460</v>
      </c>
    </row>
    <row r="173" spans="1:8" s="245" customFormat="1" ht="60">
      <c r="A173" s="321">
        <v>162</v>
      </c>
      <c r="B173" s="268" t="s">
        <v>39</v>
      </c>
      <c r="C173" s="323" t="s">
        <v>461</v>
      </c>
      <c r="D173" s="280" t="s">
        <v>34</v>
      </c>
      <c r="E173" s="261">
        <v>235</v>
      </c>
      <c r="F173" s="263" t="s">
        <v>41</v>
      </c>
    </row>
    <row r="174" spans="1:8" s="245" customFormat="1" ht="45">
      <c r="A174" s="321">
        <v>163</v>
      </c>
      <c r="B174" s="297" t="s">
        <v>42</v>
      </c>
      <c r="C174" s="264" t="s">
        <v>462</v>
      </c>
      <c r="D174" s="274" t="s">
        <v>34</v>
      </c>
      <c r="E174" s="298">
        <v>202</v>
      </c>
      <c r="F174" s="266" t="s">
        <v>44</v>
      </c>
    </row>
    <row r="175" spans="1:8" s="245" customFormat="1" ht="60">
      <c r="A175" s="321">
        <v>164</v>
      </c>
      <c r="B175" s="331">
        <v>3.1</v>
      </c>
      <c r="C175" s="332" t="s">
        <v>463</v>
      </c>
      <c r="D175" s="288" t="s">
        <v>50</v>
      </c>
      <c r="E175" s="298">
        <v>140</v>
      </c>
      <c r="F175" s="266" t="s">
        <v>464</v>
      </c>
    </row>
    <row r="176" spans="1:8" s="245" customFormat="1" ht="60">
      <c r="A176" s="321">
        <v>165</v>
      </c>
      <c r="B176" s="324" t="s">
        <v>465</v>
      </c>
      <c r="C176" s="325" t="s">
        <v>466</v>
      </c>
      <c r="D176" s="281" t="s">
        <v>50</v>
      </c>
      <c r="E176" s="282">
        <v>2409</v>
      </c>
      <c r="F176" s="263" t="s">
        <v>467</v>
      </c>
    </row>
    <row r="177" spans="1:8" s="245" customFormat="1" ht="60">
      <c r="A177" s="321">
        <v>166</v>
      </c>
      <c r="B177" s="293" t="s">
        <v>48</v>
      </c>
      <c r="C177" s="333" t="s">
        <v>468</v>
      </c>
      <c r="D177" s="316" t="s">
        <v>13</v>
      </c>
      <c r="E177" s="274">
        <v>2659</v>
      </c>
      <c r="F177" s="266" t="s">
        <v>51</v>
      </c>
    </row>
    <row r="178" spans="1:8" s="245" customFormat="1" ht="60">
      <c r="A178" s="321">
        <v>167</v>
      </c>
      <c r="B178" s="310" t="s">
        <v>469</v>
      </c>
      <c r="C178" s="327" t="s">
        <v>470</v>
      </c>
      <c r="D178" s="261" t="s">
        <v>50</v>
      </c>
      <c r="E178" s="282">
        <v>2970</v>
      </c>
      <c r="F178" s="263" t="s">
        <v>471</v>
      </c>
    </row>
    <row r="179" spans="1:8" s="245" customFormat="1" ht="75">
      <c r="A179" s="321">
        <v>168</v>
      </c>
      <c r="B179" s="328" t="s">
        <v>55</v>
      </c>
      <c r="C179" s="323" t="s">
        <v>472</v>
      </c>
      <c r="D179" s="280" t="s">
        <v>13</v>
      </c>
      <c r="E179" s="261">
        <v>4163</v>
      </c>
      <c r="F179" s="263" t="s">
        <v>57</v>
      </c>
    </row>
    <row r="180" spans="1:8" s="245" customFormat="1" ht="74.25">
      <c r="A180" s="321">
        <v>169</v>
      </c>
      <c r="B180" s="322" t="s">
        <v>63</v>
      </c>
      <c r="C180" s="323" t="s">
        <v>473</v>
      </c>
      <c r="D180" s="280" t="s">
        <v>140</v>
      </c>
      <c r="E180" s="261">
        <v>54.5</v>
      </c>
      <c r="F180" s="263" t="s">
        <v>66</v>
      </c>
    </row>
    <row r="181" spans="1:8" s="245" customFormat="1" ht="45">
      <c r="A181" s="321">
        <v>170</v>
      </c>
      <c r="B181" s="276">
        <v>3.13</v>
      </c>
      <c r="C181" s="323" t="s">
        <v>474</v>
      </c>
      <c r="D181" s="280" t="s">
        <v>50</v>
      </c>
      <c r="E181" s="261">
        <v>4237</v>
      </c>
      <c r="F181" s="263" t="s">
        <v>68</v>
      </c>
    </row>
    <row r="182" spans="1:8" s="245" customFormat="1" ht="45">
      <c r="A182" s="321">
        <v>171</v>
      </c>
      <c r="B182" s="276" t="s">
        <v>475</v>
      </c>
      <c r="C182" s="323" t="s">
        <v>476</v>
      </c>
      <c r="D182" s="280" t="s">
        <v>34</v>
      </c>
      <c r="E182" s="261">
        <v>768</v>
      </c>
      <c r="F182" s="263" t="s">
        <v>71</v>
      </c>
    </row>
    <row r="183" spans="1:8" s="245" customFormat="1" ht="210">
      <c r="A183" s="321">
        <v>172</v>
      </c>
      <c r="B183" s="322">
        <v>4.0999999999999996</v>
      </c>
      <c r="C183" s="323" t="s">
        <v>477</v>
      </c>
      <c r="D183" s="280" t="s">
        <v>16</v>
      </c>
      <c r="E183" s="261">
        <v>672</v>
      </c>
      <c r="F183" s="263" t="s">
        <v>478</v>
      </c>
    </row>
    <row r="184" spans="1:8" s="245" customFormat="1" ht="120">
      <c r="A184" s="321">
        <v>173</v>
      </c>
      <c r="B184" s="324" t="s">
        <v>479</v>
      </c>
      <c r="C184" s="325" t="s">
        <v>480</v>
      </c>
      <c r="D184" s="281" t="s">
        <v>50</v>
      </c>
      <c r="E184" s="282">
        <v>460</v>
      </c>
      <c r="F184" s="326" t="s">
        <v>481</v>
      </c>
    </row>
    <row r="185" spans="1:8" s="245" customFormat="1" ht="135">
      <c r="A185" s="321">
        <v>174</v>
      </c>
      <c r="B185" s="276">
        <v>4.2</v>
      </c>
      <c r="C185" s="323" t="s">
        <v>482</v>
      </c>
      <c r="D185" s="280" t="s">
        <v>34</v>
      </c>
      <c r="E185" s="261">
        <v>719</v>
      </c>
      <c r="F185" s="263" t="s">
        <v>483</v>
      </c>
      <c r="G185" s="334"/>
    </row>
    <row r="186" spans="1:8" s="245" customFormat="1" ht="165">
      <c r="A186" s="321">
        <v>175</v>
      </c>
      <c r="B186" s="276">
        <v>4.8</v>
      </c>
      <c r="C186" s="323" t="s">
        <v>484</v>
      </c>
      <c r="D186" s="280" t="s">
        <v>50</v>
      </c>
      <c r="E186" s="261">
        <v>1476</v>
      </c>
      <c r="F186" s="263" t="s">
        <v>485</v>
      </c>
      <c r="G186" s="334"/>
    </row>
    <row r="187" spans="1:8" s="245" customFormat="1" ht="105">
      <c r="A187" s="321">
        <v>176</v>
      </c>
      <c r="B187" s="276" t="s">
        <v>486</v>
      </c>
      <c r="C187" s="323" t="s">
        <v>487</v>
      </c>
      <c r="D187" s="280" t="s">
        <v>13</v>
      </c>
      <c r="E187" s="261">
        <v>277</v>
      </c>
      <c r="F187" s="263" t="s">
        <v>488</v>
      </c>
      <c r="G187" s="334"/>
    </row>
    <row r="188" spans="1:8" s="245" customFormat="1" ht="45">
      <c r="A188" s="321">
        <v>177</v>
      </c>
      <c r="B188" s="276" t="s">
        <v>489</v>
      </c>
      <c r="C188" s="323" t="s">
        <v>490</v>
      </c>
      <c r="D188" s="280" t="s">
        <v>13</v>
      </c>
      <c r="E188" s="261">
        <v>2789</v>
      </c>
      <c r="F188" s="263" t="s">
        <v>491</v>
      </c>
      <c r="G188" s="334"/>
    </row>
    <row r="189" spans="1:8" s="245" customFormat="1" ht="45">
      <c r="A189" s="321">
        <v>178</v>
      </c>
      <c r="B189" s="276" t="s">
        <v>492</v>
      </c>
      <c r="C189" s="323" t="s">
        <v>493</v>
      </c>
      <c r="D189" s="280" t="s">
        <v>13</v>
      </c>
      <c r="E189" s="261">
        <v>4286</v>
      </c>
      <c r="F189" s="263" t="s">
        <v>494</v>
      </c>
      <c r="G189" s="334"/>
    </row>
    <row r="190" spans="1:8" s="245" customFormat="1" ht="60">
      <c r="A190" s="321">
        <v>179</v>
      </c>
      <c r="B190" s="310" t="s">
        <v>75</v>
      </c>
      <c r="C190" s="327" t="s">
        <v>495</v>
      </c>
      <c r="D190" s="280" t="s">
        <v>50</v>
      </c>
      <c r="E190" s="261">
        <v>3263</v>
      </c>
      <c r="F190" s="263" t="s">
        <v>77</v>
      </c>
      <c r="G190" s="334"/>
    </row>
    <row r="191" spans="1:8" s="245" customFormat="1" ht="45">
      <c r="A191" s="321">
        <v>180</v>
      </c>
      <c r="B191" s="310" t="s">
        <v>496</v>
      </c>
      <c r="C191" s="277" t="s">
        <v>497</v>
      </c>
      <c r="D191" s="282" t="s">
        <v>34</v>
      </c>
      <c r="E191" s="282">
        <v>293</v>
      </c>
      <c r="F191" s="260" t="s">
        <v>498</v>
      </c>
    </row>
    <row r="192" spans="1:8" s="245" customFormat="1" ht="90">
      <c r="A192" s="321">
        <v>181</v>
      </c>
      <c r="B192" s="335">
        <v>9.1199999999999992</v>
      </c>
      <c r="C192" s="333" t="s">
        <v>499</v>
      </c>
      <c r="D192" s="316" t="s">
        <v>140</v>
      </c>
      <c r="E192" s="274">
        <v>71.5</v>
      </c>
      <c r="F192" s="266" t="s">
        <v>500</v>
      </c>
      <c r="G192" s="336"/>
      <c r="H192" s="337"/>
    </row>
    <row r="193" spans="1:10" s="245" customFormat="1" ht="105">
      <c r="A193" s="321">
        <v>182</v>
      </c>
      <c r="B193" s="276">
        <v>9.1300000000000008</v>
      </c>
      <c r="C193" s="323" t="s">
        <v>501</v>
      </c>
      <c r="D193" s="280" t="s">
        <v>140</v>
      </c>
      <c r="E193" s="261">
        <v>75</v>
      </c>
      <c r="F193" s="263" t="s">
        <v>502</v>
      </c>
      <c r="G193" s="336"/>
      <c r="H193" s="337"/>
    </row>
    <row r="194" spans="1:10" s="245" customFormat="1" ht="75">
      <c r="A194" s="321">
        <v>183</v>
      </c>
      <c r="B194" s="338" t="s">
        <v>503</v>
      </c>
      <c r="C194" s="333" t="s">
        <v>504</v>
      </c>
      <c r="D194" s="316" t="s">
        <v>140</v>
      </c>
      <c r="E194" s="274">
        <v>67.5</v>
      </c>
      <c r="F194" s="266" t="s">
        <v>137</v>
      </c>
      <c r="G194" s="336"/>
      <c r="H194" s="337"/>
    </row>
    <row r="195" spans="1:10" s="245" customFormat="1" ht="105">
      <c r="A195" s="321">
        <v>184</v>
      </c>
      <c r="B195" s="268" t="s">
        <v>505</v>
      </c>
      <c r="C195" s="323" t="s">
        <v>506</v>
      </c>
      <c r="D195" s="280" t="s">
        <v>140</v>
      </c>
      <c r="E195" s="261">
        <v>74</v>
      </c>
      <c r="F195" s="263" t="s">
        <v>380</v>
      </c>
      <c r="G195" s="336"/>
      <c r="H195" s="337"/>
    </row>
    <row r="196" spans="1:10" s="245" customFormat="1" ht="30">
      <c r="A196" s="321">
        <v>185</v>
      </c>
      <c r="B196" s="331" t="s">
        <v>158</v>
      </c>
      <c r="C196" s="332" t="s">
        <v>507</v>
      </c>
      <c r="D196" s="288" t="s">
        <v>34</v>
      </c>
      <c r="E196" s="298">
        <v>87</v>
      </c>
      <c r="F196" s="266" t="s">
        <v>160</v>
      </c>
    </row>
    <row r="197" spans="1:10" s="245" customFormat="1" ht="30">
      <c r="A197" s="321">
        <v>186</v>
      </c>
      <c r="B197" s="335" t="s">
        <v>161</v>
      </c>
      <c r="C197" s="339" t="s">
        <v>508</v>
      </c>
      <c r="D197" s="288" t="s">
        <v>34</v>
      </c>
      <c r="E197" s="274">
        <v>96.5</v>
      </c>
      <c r="F197" s="266" t="s">
        <v>163</v>
      </c>
    </row>
    <row r="198" spans="1:10" s="245" customFormat="1" ht="30">
      <c r="A198" s="321">
        <v>187</v>
      </c>
      <c r="B198" s="335" t="s">
        <v>164</v>
      </c>
      <c r="C198" s="339" t="s">
        <v>509</v>
      </c>
      <c r="D198" s="288" t="s">
        <v>34</v>
      </c>
      <c r="E198" s="274">
        <v>113</v>
      </c>
      <c r="F198" s="266" t="s">
        <v>166</v>
      </c>
    </row>
    <row r="199" spans="1:10" s="245" customFormat="1" ht="60">
      <c r="A199" s="321">
        <v>188</v>
      </c>
      <c r="B199" s="297">
        <v>11.6</v>
      </c>
      <c r="C199" s="264" t="s">
        <v>510</v>
      </c>
      <c r="D199" s="274" t="s">
        <v>34</v>
      </c>
      <c r="E199" s="298">
        <v>105</v>
      </c>
      <c r="F199" s="266" t="s">
        <v>443</v>
      </c>
    </row>
    <row r="200" spans="1:10" s="245" customFormat="1" ht="45">
      <c r="A200" s="321">
        <v>189</v>
      </c>
      <c r="B200" s="335" t="s">
        <v>511</v>
      </c>
      <c r="C200" s="340" t="s">
        <v>512</v>
      </c>
      <c r="D200" s="274" t="s">
        <v>34</v>
      </c>
      <c r="E200" s="274">
        <v>222</v>
      </c>
      <c r="F200" s="266" t="s">
        <v>274</v>
      </c>
    </row>
    <row r="201" spans="1:10" s="245" customFormat="1" ht="30">
      <c r="A201" s="321">
        <v>190</v>
      </c>
      <c r="B201" s="322" t="s">
        <v>206</v>
      </c>
      <c r="C201" s="341" t="s">
        <v>513</v>
      </c>
      <c r="D201" s="261" t="s">
        <v>34</v>
      </c>
      <c r="E201" s="261">
        <v>38</v>
      </c>
      <c r="F201" s="263" t="s">
        <v>208</v>
      </c>
    </row>
    <row r="202" spans="1:10" s="245" customFormat="1" ht="30">
      <c r="A202" s="321">
        <v>191</v>
      </c>
      <c r="B202" s="268" t="s">
        <v>514</v>
      </c>
      <c r="C202" s="342" t="s">
        <v>515</v>
      </c>
      <c r="D202" s="261" t="s">
        <v>34</v>
      </c>
      <c r="E202" s="261">
        <v>41</v>
      </c>
      <c r="F202" s="263" t="s">
        <v>111</v>
      </c>
    </row>
    <row r="203" spans="1:10" s="245" customFormat="1" ht="30">
      <c r="A203" s="321">
        <v>192</v>
      </c>
      <c r="B203" s="322" t="s">
        <v>217</v>
      </c>
      <c r="C203" s="341" t="s">
        <v>516</v>
      </c>
      <c r="D203" s="261" t="s">
        <v>34</v>
      </c>
      <c r="E203" s="261">
        <v>55</v>
      </c>
      <c r="F203" s="263" t="s">
        <v>219</v>
      </c>
    </row>
    <row r="204" spans="1:10" s="245" customFormat="1" ht="75">
      <c r="A204" s="321">
        <v>193</v>
      </c>
      <c r="B204" s="328" t="s">
        <v>517</v>
      </c>
      <c r="C204" s="323" t="s">
        <v>518</v>
      </c>
      <c r="D204" s="343" t="s">
        <v>178</v>
      </c>
      <c r="E204" s="344">
        <v>398</v>
      </c>
      <c r="F204" s="263" t="s">
        <v>279</v>
      </c>
      <c r="G204" s="248"/>
    </row>
    <row r="205" spans="1:10" s="245" customFormat="1" ht="75">
      <c r="A205" s="321">
        <v>194</v>
      </c>
      <c r="B205" s="328" t="s">
        <v>519</v>
      </c>
      <c r="C205" s="323" t="s">
        <v>520</v>
      </c>
      <c r="D205" s="343" t="s">
        <v>178</v>
      </c>
      <c r="E205" s="344">
        <v>639</v>
      </c>
      <c r="F205" s="263" t="s">
        <v>521</v>
      </c>
      <c r="G205" s="248"/>
    </row>
    <row r="206" spans="1:10" s="245" customFormat="1" ht="45">
      <c r="A206" s="321">
        <v>195</v>
      </c>
      <c r="B206" s="268">
        <v>19.18</v>
      </c>
      <c r="C206" s="277" t="s">
        <v>522</v>
      </c>
      <c r="D206" s="280" t="s">
        <v>523</v>
      </c>
      <c r="E206" s="261">
        <v>2513</v>
      </c>
      <c r="F206" s="263" t="s">
        <v>524</v>
      </c>
    </row>
    <row r="207" spans="1:10" s="245" customFormat="1" ht="60">
      <c r="A207" s="321">
        <v>196</v>
      </c>
      <c r="B207" s="345" t="s">
        <v>525</v>
      </c>
      <c r="C207" s="325" t="s">
        <v>526</v>
      </c>
      <c r="D207" s="280" t="s">
        <v>91</v>
      </c>
      <c r="E207" s="261">
        <v>3429</v>
      </c>
      <c r="F207" s="263" t="s">
        <v>527</v>
      </c>
    </row>
    <row r="208" spans="1:10" s="245" customFormat="1" ht="150">
      <c r="A208" s="321">
        <v>197</v>
      </c>
      <c r="B208" s="328">
        <v>19.489999999999998</v>
      </c>
      <c r="C208" s="323" t="s">
        <v>528</v>
      </c>
      <c r="D208" s="343" t="s">
        <v>107</v>
      </c>
      <c r="E208" s="261">
        <v>8013</v>
      </c>
      <c r="F208" s="263" t="s">
        <v>529</v>
      </c>
      <c r="H208" s="346"/>
      <c r="I208" s="350"/>
      <c r="J208" s="351"/>
    </row>
    <row r="209" spans="1:9" s="245" customFormat="1" ht="150">
      <c r="A209" s="321">
        <v>198</v>
      </c>
      <c r="B209" s="328">
        <v>19.510000000000002</v>
      </c>
      <c r="C209" s="323" t="s">
        <v>530</v>
      </c>
      <c r="D209" s="280" t="s">
        <v>91</v>
      </c>
      <c r="E209" s="344">
        <v>4356</v>
      </c>
      <c r="F209" s="263" t="s">
        <v>531</v>
      </c>
      <c r="H209" s="346"/>
      <c r="I209" s="351"/>
    </row>
    <row r="210" spans="1:9" s="245" customFormat="1" ht="60">
      <c r="A210" s="321">
        <v>199</v>
      </c>
      <c r="B210" s="301" t="s">
        <v>532</v>
      </c>
      <c r="C210" s="333" t="s">
        <v>533</v>
      </c>
      <c r="D210" s="316" t="s">
        <v>178</v>
      </c>
      <c r="E210" s="274">
        <v>353</v>
      </c>
      <c r="F210" s="266" t="s">
        <v>534</v>
      </c>
      <c r="H210" s="346"/>
      <c r="I210" s="351"/>
    </row>
    <row r="211" spans="1:9" s="245" customFormat="1" ht="210">
      <c r="A211" s="321">
        <v>200</v>
      </c>
      <c r="B211" s="293" t="s">
        <v>304</v>
      </c>
      <c r="C211" s="333" t="s">
        <v>535</v>
      </c>
      <c r="D211" s="316" t="s">
        <v>91</v>
      </c>
      <c r="E211" s="274">
        <v>6703</v>
      </c>
      <c r="F211" s="266" t="s">
        <v>306</v>
      </c>
      <c r="H211" s="346"/>
      <c r="I211" s="351"/>
    </row>
    <row r="212" spans="1:9" s="245" customFormat="1" ht="60">
      <c r="A212" s="321">
        <v>201</v>
      </c>
      <c r="B212" s="268" t="s">
        <v>536</v>
      </c>
      <c r="C212" s="323" t="s">
        <v>537</v>
      </c>
      <c r="D212" s="280" t="s">
        <v>131</v>
      </c>
      <c r="E212" s="261">
        <v>3755</v>
      </c>
      <c r="F212" s="263" t="s">
        <v>538</v>
      </c>
      <c r="H212" s="346"/>
      <c r="I212" s="351"/>
    </row>
    <row r="213" spans="1:9" s="245" customFormat="1" ht="120">
      <c r="A213" s="321">
        <v>202</v>
      </c>
      <c r="B213" s="310" t="s">
        <v>539</v>
      </c>
      <c r="C213" s="347" t="s">
        <v>540</v>
      </c>
      <c r="D213" s="282" t="s">
        <v>270</v>
      </c>
      <c r="E213" s="298">
        <v>339</v>
      </c>
      <c r="F213" s="260" t="s">
        <v>541</v>
      </c>
    </row>
    <row r="214" spans="1:9" s="245" customFormat="1" ht="120">
      <c r="A214" s="321">
        <v>203</v>
      </c>
      <c r="B214" s="310" t="s">
        <v>542</v>
      </c>
      <c r="C214" s="347" t="s">
        <v>543</v>
      </c>
      <c r="D214" s="282" t="s">
        <v>270</v>
      </c>
      <c r="E214" s="298">
        <v>396</v>
      </c>
      <c r="F214" s="260" t="s">
        <v>544</v>
      </c>
    </row>
    <row r="215" spans="1:9" s="245" customFormat="1" ht="75">
      <c r="A215" s="321">
        <v>204</v>
      </c>
      <c r="B215" s="310" t="s">
        <v>545</v>
      </c>
      <c r="C215" s="277" t="s">
        <v>546</v>
      </c>
      <c r="D215" s="282" t="s">
        <v>547</v>
      </c>
      <c r="E215" s="298">
        <v>546</v>
      </c>
      <c r="F215" s="260" t="s">
        <v>548</v>
      </c>
    </row>
    <row r="216" spans="1:9" s="245" customFormat="1" ht="105">
      <c r="A216" s="321">
        <v>205</v>
      </c>
      <c r="B216" s="276" t="s">
        <v>549</v>
      </c>
      <c r="C216" s="348" t="s">
        <v>550</v>
      </c>
      <c r="D216" s="280" t="s">
        <v>131</v>
      </c>
      <c r="E216" s="274">
        <v>1304</v>
      </c>
      <c r="F216" s="260" t="s">
        <v>551</v>
      </c>
    </row>
    <row r="217" spans="1:9" s="245" customFormat="1" ht="165">
      <c r="A217" s="321">
        <v>206</v>
      </c>
      <c r="B217" s="290">
        <v>21.1</v>
      </c>
      <c r="C217" s="325" t="s">
        <v>552</v>
      </c>
      <c r="D217" s="349" t="s">
        <v>553</v>
      </c>
      <c r="E217" s="274">
        <v>654</v>
      </c>
      <c r="F217" s="260" t="s">
        <v>554</v>
      </c>
    </row>
    <row r="218" spans="1:9" s="245" customFormat="1" ht="45">
      <c r="A218" s="321">
        <v>207</v>
      </c>
      <c r="B218" s="276" t="s">
        <v>555</v>
      </c>
      <c r="C218" s="348" t="s">
        <v>556</v>
      </c>
      <c r="D218" s="280" t="s">
        <v>557</v>
      </c>
      <c r="E218" s="274">
        <v>217</v>
      </c>
      <c r="F218" s="260" t="s">
        <v>558</v>
      </c>
    </row>
    <row r="219" spans="1:9" s="245" customFormat="1" ht="75">
      <c r="A219" s="321">
        <v>208</v>
      </c>
      <c r="B219" s="310" t="s">
        <v>559</v>
      </c>
      <c r="C219" s="347" t="s">
        <v>560</v>
      </c>
      <c r="D219" s="282" t="s">
        <v>50</v>
      </c>
      <c r="E219" s="298">
        <v>863</v>
      </c>
      <c r="F219" s="260" t="s">
        <v>561</v>
      </c>
    </row>
    <row r="220" spans="1:9" s="245" customFormat="1" ht="75">
      <c r="A220" s="321">
        <v>209</v>
      </c>
      <c r="B220" s="310" t="s">
        <v>562</v>
      </c>
      <c r="C220" s="347" t="s">
        <v>563</v>
      </c>
      <c r="D220" s="282" t="s">
        <v>50</v>
      </c>
      <c r="E220" s="298">
        <v>806</v>
      </c>
      <c r="F220" s="260" t="s">
        <v>564</v>
      </c>
    </row>
    <row r="221" spans="1:9" s="245" customFormat="1" ht="75">
      <c r="A221" s="321">
        <v>210</v>
      </c>
      <c r="B221" s="310" t="s">
        <v>565</v>
      </c>
      <c r="C221" s="347" t="s">
        <v>566</v>
      </c>
      <c r="D221" s="282" t="s">
        <v>50</v>
      </c>
      <c r="E221" s="298">
        <v>471</v>
      </c>
      <c r="F221" s="260" t="s">
        <v>567</v>
      </c>
    </row>
  </sheetData>
  <mergeCells count="9">
    <mergeCell ref="A162:F162"/>
    <mergeCell ref="A5:A6"/>
    <mergeCell ref="C5:C6"/>
    <mergeCell ref="D5:D6"/>
    <mergeCell ref="A1:F4"/>
    <mergeCell ref="E5:F5"/>
    <mergeCell ref="A8:F8"/>
    <mergeCell ref="A82:F82"/>
    <mergeCell ref="A114:F114"/>
  </mergeCells>
  <printOptions horizontalCentered="1"/>
  <pageMargins left="0.75" right="0.5" top="0.5" bottom="0.5" header="0.23" footer="0.2"/>
  <pageSetup paperSize="9" scale="79" fitToHeight="0" orientation="portrait" verticalDpi="300" r:id="rId1"/>
  <headerFooter>
    <oddFooter>&amp;C&amp;A&amp;RPage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workbookViewId="0">
      <selection activeCell="J15" sqref="J15"/>
    </sheetView>
  </sheetViews>
  <sheetFormatPr defaultColWidth="9.140625" defaultRowHeight="15.75"/>
  <cols>
    <col min="1" max="1" width="6.28515625" style="160" customWidth="1"/>
    <col min="2" max="2" width="37.28515625" style="160" customWidth="1"/>
    <col min="3" max="3" width="9.28515625" style="160" customWidth="1"/>
    <col min="4" max="4" width="18.42578125" style="160" customWidth="1"/>
    <col min="5" max="5" width="18" style="161" customWidth="1"/>
    <col min="6" max="6" width="14.85546875" style="161" customWidth="1"/>
    <col min="7" max="7" width="16.5703125" style="161" customWidth="1"/>
    <col min="8" max="8" width="12" style="161" customWidth="1"/>
    <col min="9" max="9" width="11.85546875" style="161" customWidth="1"/>
    <col min="10" max="16384" width="9.140625" style="161"/>
  </cols>
  <sheetData>
    <row r="1" spans="1:8" ht="16.5">
      <c r="A1" s="651" t="s">
        <v>568</v>
      </c>
      <c r="B1" s="651"/>
      <c r="C1" s="651"/>
      <c r="D1" s="651"/>
      <c r="E1" s="651"/>
    </row>
    <row r="2" spans="1:8">
      <c r="A2" s="651" t="s">
        <v>569</v>
      </c>
      <c r="B2" s="651"/>
      <c r="C2" s="651"/>
      <c r="D2" s="651"/>
      <c r="E2" s="651"/>
    </row>
    <row r="3" spans="1:8">
      <c r="A3" s="651"/>
      <c r="B3" s="651"/>
      <c r="C3" s="651"/>
      <c r="D3" s="651"/>
      <c r="E3" s="651"/>
    </row>
    <row r="4" spans="1:8">
      <c r="A4" s="651"/>
      <c r="B4" s="651"/>
      <c r="C4" s="651"/>
      <c r="D4" s="651"/>
      <c r="E4" s="651"/>
    </row>
    <row r="5" spans="1:8">
      <c r="A5" s="651"/>
      <c r="B5" s="651"/>
      <c r="C5" s="651"/>
      <c r="D5" s="651"/>
      <c r="E5" s="651"/>
    </row>
    <row r="6" spans="1:8">
      <c r="A6" s="651"/>
      <c r="B6" s="651"/>
      <c r="C6" s="651"/>
      <c r="D6" s="651"/>
      <c r="E6" s="651"/>
    </row>
    <row r="7" spans="1:8">
      <c r="A7" s="651"/>
      <c r="B7" s="651"/>
      <c r="C7" s="651"/>
      <c r="D7" s="651"/>
      <c r="E7" s="651"/>
    </row>
    <row r="8" spans="1:8">
      <c r="A8" s="651"/>
      <c r="B8" s="651"/>
      <c r="C8" s="651"/>
      <c r="D8" s="651"/>
      <c r="E8" s="651"/>
    </row>
    <row r="9" spans="1:8" ht="31.5">
      <c r="A9" s="162" t="s">
        <v>570</v>
      </c>
      <c r="B9" s="162" t="s">
        <v>571</v>
      </c>
      <c r="C9" s="162" t="s">
        <v>572</v>
      </c>
      <c r="D9" s="162" t="s">
        <v>573</v>
      </c>
      <c r="E9" s="162" t="s">
        <v>574</v>
      </c>
    </row>
    <row r="10" spans="1:8" s="157" customFormat="1" ht="20.100000000000001" customHeight="1">
      <c r="A10" s="163" t="s">
        <v>575</v>
      </c>
      <c r="B10" s="164" t="s">
        <v>576</v>
      </c>
      <c r="C10" s="163"/>
      <c r="D10" s="163"/>
      <c r="E10" s="163"/>
    </row>
    <row r="11" spans="1:8" s="157" customFormat="1" ht="20.100000000000001" customHeight="1">
      <c r="A11" s="169">
        <v>1</v>
      </c>
      <c r="B11" s="180" t="s">
        <v>577</v>
      </c>
      <c r="C11" s="169">
        <v>28</v>
      </c>
      <c r="D11" s="173">
        <v>1469976</v>
      </c>
      <c r="E11" s="167">
        <f>C11*D11</f>
        <v>41159328</v>
      </c>
      <c r="F11" s="174"/>
    </row>
    <row r="12" spans="1:8" s="157" customFormat="1" ht="20.100000000000001" customHeight="1">
      <c r="A12" s="169">
        <v>2</v>
      </c>
      <c r="B12" s="180" t="s">
        <v>578</v>
      </c>
      <c r="C12" s="169">
        <v>95</v>
      </c>
      <c r="D12" s="173">
        <v>835825</v>
      </c>
      <c r="E12" s="167">
        <f>C12*D12</f>
        <v>79403375</v>
      </c>
    </row>
    <row r="13" spans="1:8" s="157" customFormat="1" ht="20.100000000000001" customHeight="1">
      <c r="A13" s="169">
        <v>3</v>
      </c>
      <c r="B13" s="180" t="s">
        <v>579</v>
      </c>
      <c r="C13" s="169">
        <v>50</v>
      </c>
      <c r="D13" s="173">
        <v>528296</v>
      </c>
      <c r="E13" s="167">
        <f>C13*D13</f>
        <v>26414800</v>
      </c>
    </row>
    <row r="14" spans="1:8" s="157" customFormat="1" ht="20.100000000000001" customHeight="1">
      <c r="A14" s="169"/>
      <c r="B14" s="180"/>
      <c r="C14" s="169"/>
      <c r="D14" s="173"/>
      <c r="E14" s="167"/>
    </row>
    <row r="15" spans="1:8" s="157" customFormat="1" ht="20.100000000000001" customHeight="1">
      <c r="A15" s="169"/>
      <c r="B15" s="163" t="s">
        <v>580</v>
      </c>
      <c r="C15" s="163">
        <v>173</v>
      </c>
      <c r="D15" s="170" t="s">
        <v>581</v>
      </c>
      <c r="E15" s="171">
        <f>SUM(E11:E13)</f>
        <v>146977503</v>
      </c>
      <c r="H15" s="172"/>
    </row>
    <row r="16" spans="1:8" s="157" customFormat="1" ht="20.100000000000001" customHeight="1">
      <c r="A16" s="163" t="s">
        <v>582</v>
      </c>
      <c r="B16" s="164" t="s">
        <v>583</v>
      </c>
      <c r="C16" s="169"/>
      <c r="D16" s="173"/>
      <c r="E16" s="167"/>
      <c r="G16" s="174"/>
    </row>
    <row r="17" spans="1:11" s="157" customFormat="1" ht="39.75" customHeight="1">
      <c r="A17" s="169">
        <v>1</v>
      </c>
      <c r="B17" s="180" t="s">
        <v>584</v>
      </c>
      <c r="C17" s="169"/>
      <c r="D17" s="167">
        <v>14992587</v>
      </c>
      <c r="E17" s="167"/>
      <c r="G17" s="174"/>
    </row>
    <row r="18" spans="1:11" s="157" customFormat="1" ht="20.100000000000001" customHeight="1">
      <c r="A18" s="169">
        <v>2</v>
      </c>
      <c r="B18" s="180" t="s">
        <v>585</v>
      </c>
      <c r="C18" s="169"/>
      <c r="D18" s="167">
        <v>5479203</v>
      </c>
      <c r="E18" s="167"/>
      <c r="G18" s="174"/>
    </row>
    <row r="19" spans="1:11" s="157" customFormat="1" ht="20.100000000000001" customHeight="1">
      <c r="A19" s="169">
        <v>3</v>
      </c>
      <c r="B19" s="180" t="s">
        <v>586</v>
      </c>
      <c r="C19" s="169"/>
      <c r="D19" s="167">
        <v>2787107</v>
      </c>
      <c r="E19" s="167"/>
      <c r="G19" s="174"/>
    </row>
    <row r="20" spans="1:11" s="157" customFormat="1" ht="20.100000000000001" customHeight="1">
      <c r="A20" s="169">
        <v>4</v>
      </c>
      <c r="B20" s="180" t="s">
        <v>587</v>
      </c>
      <c r="C20" s="169"/>
      <c r="D20" s="167">
        <v>639597.04779999994</v>
      </c>
      <c r="E20" s="167"/>
      <c r="G20" s="174"/>
    </row>
    <row r="21" spans="1:11" s="157" customFormat="1" ht="20.100000000000001" customHeight="1">
      <c r="A21" s="169">
        <v>5</v>
      </c>
      <c r="B21" s="180" t="s">
        <v>588</v>
      </c>
      <c r="C21" s="169"/>
      <c r="D21" s="167">
        <v>1192891.4950000001</v>
      </c>
      <c r="E21" s="167"/>
      <c r="G21" s="174"/>
    </row>
    <row r="22" spans="1:11" s="157" customFormat="1" ht="20.100000000000001" customHeight="1">
      <c r="A22" s="169">
        <v>6</v>
      </c>
      <c r="B22" s="180" t="s">
        <v>589</v>
      </c>
      <c r="C22" s="169"/>
      <c r="D22" s="167">
        <v>1716092.216</v>
      </c>
      <c r="E22" s="167"/>
      <c r="G22" s="174"/>
    </row>
    <row r="23" spans="1:11" s="157" customFormat="1" ht="20.100000000000001" customHeight="1">
      <c r="A23" s="169">
        <v>7</v>
      </c>
      <c r="B23" s="180" t="s">
        <v>590</v>
      </c>
      <c r="C23" s="169"/>
      <c r="D23" s="167">
        <v>3370246.8538000002</v>
      </c>
      <c r="E23" s="167"/>
      <c r="G23" s="174"/>
    </row>
    <row r="24" spans="1:11" s="157" customFormat="1" ht="20.100000000000001" customHeight="1">
      <c r="A24" s="169">
        <v>8</v>
      </c>
      <c r="B24" s="238" t="s">
        <v>591</v>
      </c>
      <c r="C24" s="169"/>
      <c r="D24" s="167">
        <v>941696.81805</v>
      </c>
      <c r="E24" s="167"/>
      <c r="G24" s="174"/>
    </row>
    <row r="25" spans="1:11" s="157" customFormat="1" ht="20.100000000000001" customHeight="1">
      <c r="A25" s="169">
        <v>9</v>
      </c>
      <c r="B25" s="180" t="s">
        <v>592</v>
      </c>
      <c r="C25" s="169"/>
      <c r="D25" s="167">
        <v>73021.732300000003</v>
      </c>
      <c r="E25" s="167"/>
      <c r="G25" s="174"/>
    </row>
    <row r="26" spans="1:11" s="157" customFormat="1" ht="20.100000000000001" customHeight="1">
      <c r="A26" s="169">
        <v>10</v>
      </c>
      <c r="B26" s="180" t="s">
        <v>593</v>
      </c>
      <c r="C26" s="169"/>
      <c r="D26" s="167">
        <v>59445</v>
      </c>
      <c r="E26" s="167"/>
      <c r="G26" s="174"/>
    </row>
    <row r="27" spans="1:11" s="157" customFormat="1" ht="20.100000000000001" customHeight="1">
      <c r="A27" s="169">
        <v>11</v>
      </c>
      <c r="B27" s="180" t="s">
        <v>594</v>
      </c>
      <c r="C27" s="169"/>
      <c r="D27" s="167">
        <v>420845</v>
      </c>
      <c r="E27" s="167"/>
      <c r="G27" s="174"/>
    </row>
    <row r="28" spans="1:11" s="157" customFormat="1" ht="20.100000000000001" customHeight="1">
      <c r="A28" s="169">
        <v>12</v>
      </c>
      <c r="B28" s="180" t="s">
        <v>595</v>
      </c>
      <c r="C28" s="169"/>
      <c r="D28" s="167">
        <v>4987273.5879199998</v>
      </c>
      <c r="E28" s="167"/>
      <c r="G28" s="174"/>
    </row>
    <row r="29" spans="1:11" s="157" customFormat="1" ht="20.100000000000001" customHeight="1">
      <c r="A29" s="169">
        <v>13</v>
      </c>
      <c r="B29" s="180" t="s">
        <v>596</v>
      </c>
      <c r="C29" s="169"/>
      <c r="D29" s="167">
        <v>3744925.8</v>
      </c>
      <c r="E29" s="167"/>
      <c r="G29" s="174"/>
    </row>
    <row r="30" spans="1:11" s="157" customFormat="1" ht="20.100000000000001" customHeight="1">
      <c r="A30" s="169">
        <v>14</v>
      </c>
      <c r="B30" s="180" t="s">
        <v>597</v>
      </c>
      <c r="C30" s="169"/>
      <c r="D30" s="167">
        <v>1011682</v>
      </c>
      <c r="E30" s="167"/>
      <c r="G30" s="174"/>
    </row>
    <row r="31" spans="1:11" s="157" customFormat="1" ht="20.100000000000001" customHeight="1">
      <c r="A31" s="178"/>
      <c r="B31" s="178"/>
      <c r="C31" s="178" t="s">
        <v>598</v>
      </c>
      <c r="D31" s="171">
        <f>ROUND(SUM(D17:D30),0)</f>
        <v>41416615</v>
      </c>
      <c r="E31" s="179">
        <f>D31</f>
        <v>41416615</v>
      </c>
      <c r="G31" s="174"/>
      <c r="K31" s="188"/>
    </row>
    <row r="32" spans="1:11" s="157" customFormat="1" ht="20.100000000000001" customHeight="1">
      <c r="A32" s="169"/>
      <c r="B32" s="180"/>
      <c r="C32" s="163"/>
      <c r="D32" s="170" t="s">
        <v>599</v>
      </c>
      <c r="E32" s="179">
        <f>E15+E31</f>
        <v>188394118</v>
      </c>
      <c r="G32" s="174"/>
      <c r="I32" s="174"/>
    </row>
    <row r="33" spans="1:8" s="157" customFormat="1" ht="24.95" customHeight="1">
      <c r="A33" s="181"/>
      <c r="B33" s="181"/>
      <c r="C33" s="181"/>
      <c r="D33" s="163" t="s">
        <v>600</v>
      </c>
      <c r="E33" s="182">
        <f>E32/100000</f>
        <v>1883.94118</v>
      </c>
      <c r="H33" s="183"/>
    </row>
    <row r="34" spans="1:8" s="159" customFormat="1">
      <c r="A34" s="184"/>
    </row>
    <row r="35" spans="1:8" s="159" customFormat="1">
      <c r="A35" s="184"/>
      <c r="C35" s="185"/>
    </row>
    <row r="36" spans="1:8" s="159" customFormat="1">
      <c r="A36" s="184"/>
    </row>
    <row r="37" spans="1:8" s="159" customFormat="1">
      <c r="A37" s="186"/>
      <c r="B37" s="184"/>
      <c r="C37" s="187"/>
    </row>
    <row r="38" spans="1:8" s="159" customFormat="1">
      <c r="A38" s="186"/>
      <c r="B38" s="184"/>
      <c r="C38" s="187"/>
    </row>
    <row r="39" spans="1:8" s="159" customFormat="1">
      <c r="A39" s="186"/>
      <c r="B39" s="184"/>
      <c r="C39" s="187"/>
    </row>
    <row r="40" spans="1:8" s="159" customFormat="1">
      <c r="A40" s="184"/>
    </row>
    <row r="41" spans="1:8" s="159" customFormat="1">
      <c r="A41" s="184"/>
    </row>
  </sheetData>
  <mergeCells count="2">
    <mergeCell ref="A1:E1"/>
    <mergeCell ref="A2:E8"/>
  </mergeCells>
  <printOptions horizontalCentered="1"/>
  <pageMargins left="0.87" right="0.48" top="0.6" bottom="0.75" header="0.3" footer="0.3"/>
  <pageSetup paperSize="9" scale="97" orientation="portrait" horizontalDpi="300" verticalDpi="300" r:id="rId1"/>
  <headerFooter>
    <oddFooter>&amp;C&amp;A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74"/>
  <sheetViews>
    <sheetView tabSelected="1" showWhiteSpace="0" view="pageBreakPreview" zoomScale="93" zoomScaleNormal="130" zoomScaleSheetLayoutView="93" zoomScalePageLayoutView="95" workbookViewId="0">
      <selection activeCell="C5" sqref="C5"/>
    </sheetView>
  </sheetViews>
  <sheetFormatPr defaultColWidth="9" defaultRowHeight="15.75"/>
  <cols>
    <col min="1" max="1" width="6.7109375" style="406" customWidth="1"/>
    <col min="2" max="2" width="10.140625" style="198" customWidth="1"/>
    <col min="3" max="3" width="45.7109375" style="596" customWidth="1"/>
    <col min="4" max="4" width="7" style="524" customWidth="1"/>
    <col min="5" max="5" width="9.42578125" style="525" customWidth="1"/>
    <col min="6" max="6" width="27.5703125" style="526" customWidth="1"/>
    <col min="7" max="251" width="9.140625" style="192"/>
    <col min="252" max="252" width="7.28515625" style="192" customWidth="1"/>
    <col min="253" max="253" width="8.5703125" style="192" customWidth="1"/>
    <col min="254" max="254" width="45.7109375" style="192" customWidth="1"/>
    <col min="255" max="255" width="6.5703125" style="192" customWidth="1"/>
    <col min="256" max="256" width="14.28515625" style="192" customWidth="1"/>
    <col min="257" max="257" width="23.140625" style="192" customWidth="1"/>
    <col min="258" max="507" width="9.140625" style="192"/>
    <col min="508" max="508" width="7.28515625" style="192" customWidth="1"/>
    <col min="509" max="509" width="8.5703125" style="192" customWidth="1"/>
    <col min="510" max="510" width="45.7109375" style="192" customWidth="1"/>
    <col min="511" max="511" width="6.5703125" style="192" customWidth="1"/>
    <col min="512" max="512" width="14.28515625" style="192" customWidth="1"/>
    <col min="513" max="513" width="23.140625" style="192" customWidth="1"/>
    <col min="514" max="763" width="9.140625" style="192"/>
    <col min="764" max="764" width="7.28515625" style="192" customWidth="1"/>
    <col min="765" max="765" width="8.5703125" style="192" customWidth="1"/>
    <col min="766" max="766" width="45.7109375" style="192" customWidth="1"/>
    <col min="767" max="767" width="6.5703125" style="192" customWidth="1"/>
    <col min="768" max="768" width="14.28515625" style="192" customWidth="1"/>
    <col min="769" max="769" width="23.140625" style="192" customWidth="1"/>
    <col min="770" max="1019" width="9.140625" style="192"/>
    <col min="1020" max="1020" width="7.28515625" style="192" customWidth="1"/>
    <col min="1021" max="1021" width="8.5703125" style="192" customWidth="1"/>
    <col min="1022" max="1022" width="45.7109375" style="192" customWidth="1"/>
    <col min="1023" max="1023" width="6.5703125" style="192" customWidth="1"/>
    <col min="1024" max="1024" width="14.28515625" style="192" customWidth="1"/>
    <col min="1025" max="1025" width="23.140625" style="192" customWidth="1"/>
    <col min="1026" max="1275" width="9.140625" style="192"/>
    <col min="1276" max="1276" width="7.28515625" style="192" customWidth="1"/>
    <col min="1277" max="1277" width="8.5703125" style="192" customWidth="1"/>
    <col min="1278" max="1278" width="45.7109375" style="192" customWidth="1"/>
    <col min="1279" max="1279" width="6.5703125" style="192" customWidth="1"/>
    <col min="1280" max="1280" width="14.28515625" style="192" customWidth="1"/>
    <col min="1281" max="1281" width="23.140625" style="192" customWidth="1"/>
    <col min="1282" max="1531" width="9.140625" style="192"/>
    <col min="1532" max="1532" width="7.28515625" style="192" customWidth="1"/>
    <col min="1533" max="1533" width="8.5703125" style="192" customWidth="1"/>
    <col min="1534" max="1534" width="45.7109375" style="192" customWidth="1"/>
    <col min="1535" max="1535" width="6.5703125" style="192" customWidth="1"/>
    <col min="1536" max="1536" width="14.28515625" style="192" customWidth="1"/>
    <col min="1537" max="1537" width="23.140625" style="192" customWidth="1"/>
    <col min="1538" max="1787" width="9.140625" style="192"/>
    <col min="1788" max="1788" width="7.28515625" style="192" customWidth="1"/>
    <col min="1789" max="1789" width="8.5703125" style="192" customWidth="1"/>
    <col min="1790" max="1790" width="45.7109375" style="192" customWidth="1"/>
    <col min="1791" max="1791" width="6.5703125" style="192" customWidth="1"/>
    <col min="1792" max="1792" width="14.28515625" style="192" customWidth="1"/>
    <col min="1793" max="1793" width="23.140625" style="192" customWidth="1"/>
    <col min="1794" max="2043" width="9.140625" style="192"/>
    <col min="2044" max="2044" width="7.28515625" style="192" customWidth="1"/>
    <col min="2045" max="2045" width="8.5703125" style="192" customWidth="1"/>
    <col min="2046" max="2046" width="45.7109375" style="192" customWidth="1"/>
    <col min="2047" max="2047" width="6.5703125" style="192" customWidth="1"/>
    <col min="2048" max="2048" width="14.28515625" style="192" customWidth="1"/>
    <col min="2049" max="2049" width="23.140625" style="192" customWidth="1"/>
    <col min="2050" max="2299" width="9.140625" style="192"/>
    <col min="2300" max="2300" width="7.28515625" style="192" customWidth="1"/>
    <col min="2301" max="2301" width="8.5703125" style="192" customWidth="1"/>
    <col min="2302" max="2302" width="45.7109375" style="192" customWidth="1"/>
    <col min="2303" max="2303" width="6.5703125" style="192" customWidth="1"/>
    <col min="2304" max="2304" width="14.28515625" style="192" customWidth="1"/>
    <col min="2305" max="2305" width="23.140625" style="192" customWidth="1"/>
    <col min="2306" max="2555" width="9.140625" style="192"/>
    <col min="2556" max="2556" width="7.28515625" style="192" customWidth="1"/>
    <col min="2557" max="2557" width="8.5703125" style="192" customWidth="1"/>
    <col min="2558" max="2558" width="45.7109375" style="192" customWidth="1"/>
    <col min="2559" max="2559" width="6.5703125" style="192" customWidth="1"/>
    <col min="2560" max="2560" width="14.28515625" style="192" customWidth="1"/>
    <col min="2561" max="2561" width="23.140625" style="192" customWidth="1"/>
    <col min="2562" max="2811" width="9.140625" style="192"/>
    <col min="2812" max="2812" width="7.28515625" style="192" customWidth="1"/>
    <col min="2813" max="2813" width="8.5703125" style="192" customWidth="1"/>
    <col min="2814" max="2814" width="45.7109375" style="192" customWidth="1"/>
    <col min="2815" max="2815" width="6.5703125" style="192" customWidth="1"/>
    <col min="2816" max="2816" width="14.28515625" style="192" customWidth="1"/>
    <col min="2817" max="2817" width="23.140625" style="192" customWidth="1"/>
    <col min="2818" max="3067" width="9.140625" style="192"/>
    <col min="3068" max="3068" width="7.28515625" style="192" customWidth="1"/>
    <col min="3069" max="3069" width="8.5703125" style="192" customWidth="1"/>
    <col min="3070" max="3070" width="45.7109375" style="192" customWidth="1"/>
    <col min="3071" max="3071" width="6.5703125" style="192" customWidth="1"/>
    <col min="3072" max="3072" width="14.28515625" style="192" customWidth="1"/>
    <col min="3073" max="3073" width="23.140625" style="192" customWidth="1"/>
    <col min="3074" max="3323" width="9.140625" style="192"/>
    <col min="3324" max="3324" width="7.28515625" style="192" customWidth="1"/>
    <col min="3325" max="3325" width="8.5703125" style="192" customWidth="1"/>
    <col min="3326" max="3326" width="45.7109375" style="192" customWidth="1"/>
    <col min="3327" max="3327" width="6.5703125" style="192" customWidth="1"/>
    <col min="3328" max="3328" width="14.28515625" style="192" customWidth="1"/>
    <col min="3329" max="3329" width="23.140625" style="192" customWidth="1"/>
    <col min="3330" max="3579" width="9.140625" style="192"/>
    <col min="3580" max="3580" width="7.28515625" style="192" customWidth="1"/>
    <col min="3581" max="3581" width="8.5703125" style="192" customWidth="1"/>
    <col min="3582" max="3582" width="45.7109375" style="192" customWidth="1"/>
    <col min="3583" max="3583" width="6.5703125" style="192" customWidth="1"/>
    <col min="3584" max="3584" width="14.28515625" style="192" customWidth="1"/>
    <col min="3585" max="3585" width="23.140625" style="192" customWidth="1"/>
    <col min="3586" max="3835" width="9.140625" style="192"/>
    <col min="3836" max="3836" width="7.28515625" style="192" customWidth="1"/>
    <col min="3837" max="3837" width="8.5703125" style="192" customWidth="1"/>
    <col min="3838" max="3838" width="45.7109375" style="192" customWidth="1"/>
    <col min="3839" max="3839" width="6.5703125" style="192" customWidth="1"/>
    <col min="3840" max="3840" width="14.28515625" style="192" customWidth="1"/>
    <col min="3841" max="3841" width="23.140625" style="192" customWidth="1"/>
    <col min="3842" max="4091" width="9.140625" style="192"/>
    <col min="4092" max="4092" width="7.28515625" style="192" customWidth="1"/>
    <col min="4093" max="4093" width="8.5703125" style="192" customWidth="1"/>
    <col min="4094" max="4094" width="45.7109375" style="192" customWidth="1"/>
    <col min="4095" max="4095" width="6.5703125" style="192" customWidth="1"/>
    <col min="4096" max="4096" width="14.28515625" style="192" customWidth="1"/>
    <col min="4097" max="4097" width="23.140625" style="192" customWidth="1"/>
    <col min="4098" max="4347" width="9.140625" style="192"/>
    <col min="4348" max="4348" width="7.28515625" style="192" customWidth="1"/>
    <col min="4349" max="4349" width="8.5703125" style="192" customWidth="1"/>
    <col min="4350" max="4350" width="45.7109375" style="192" customWidth="1"/>
    <col min="4351" max="4351" width="6.5703125" style="192" customWidth="1"/>
    <col min="4352" max="4352" width="14.28515625" style="192" customWidth="1"/>
    <col min="4353" max="4353" width="23.140625" style="192" customWidth="1"/>
    <col min="4354" max="4603" width="9.140625" style="192"/>
    <col min="4604" max="4604" width="7.28515625" style="192" customWidth="1"/>
    <col min="4605" max="4605" width="8.5703125" style="192" customWidth="1"/>
    <col min="4606" max="4606" width="45.7109375" style="192" customWidth="1"/>
    <col min="4607" max="4607" width="6.5703125" style="192" customWidth="1"/>
    <col min="4608" max="4608" width="14.28515625" style="192" customWidth="1"/>
    <col min="4609" max="4609" width="23.140625" style="192" customWidth="1"/>
    <col min="4610" max="4859" width="9.140625" style="192"/>
    <col min="4860" max="4860" width="7.28515625" style="192" customWidth="1"/>
    <col min="4861" max="4861" width="8.5703125" style="192" customWidth="1"/>
    <col min="4862" max="4862" width="45.7109375" style="192" customWidth="1"/>
    <col min="4863" max="4863" width="6.5703125" style="192" customWidth="1"/>
    <col min="4864" max="4864" width="14.28515625" style="192" customWidth="1"/>
    <col min="4865" max="4865" width="23.140625" style="192" customWidth="1"/>
    <col min="4866" max="5115" width="9.140625" style="192"/>
    <col min="5116" max="5116" width="7.28515625" style="192" customWidth="1"/>
    <col min="5117" max="5117" width="8.5703125" style="192" customWidth="1"/>
    <col min="5118" max="5118" width="45.7109375" style="192" customWidth="1"/>
    <col min="5119" max="5119" width="6.5703125" style="192" customWidth="1"/>
    <col min="5120" max="5120" width="14.28515625" style="192" customWidth="1"/>
    <col min="5121" max="5121" width="23.140625" style="192" customWidth="1"/>
    <col min="5122" max="5371" width="9.140625" style="192"/>
    <col min="5372" max="5372" width="7.28515625" style="192" customWidth="1"/>
    <col min="5373" max="5373" width="8.5703125" style="192" customWidth="1"/>
    <col min="5374" max="5374" width="45.7109375" style="192" customWidth="1"/>
    <col min="5375" max="5375" width="6.5703125" style="192" customWidth="1"/>
    <col min="5376" max="5376" width="14.28515625" style="192" customWidth="1"/>
    <col min="5377" max="5377" width="23.140625" style="192" customWidth="1"/>
    <col min="5378" max="5627" width="9.140625" style="192"/>
    <col min="5628" max="5628" width="7.28515625" style="192" customWidth="1"/>
    <col min="5629" max="5629" width="8.5703125" style="192" customWidth="1"/>
    <col min="5630" max="5630" width="45.7109375" style="192" customWidth="1"/>
    <col min="5631" max="5631" width="6.5703125" style="192" customWidth="1"/>
    <col min="5632" max="5632" width="14.28515625" style="192" customWidth="1"/>
    <col min="5633" max="5633" width="23.140625" style="192" customWidth="1"/>
    <col min="5634" max="5883" width="9.140625" style="192"/>
    <col min="5884" max="5884" width="7.28515625" style="192" customWidth="1"/>
    <col min="5885" max="5885" width="8.5703125" style="192" customWidth="1"/>
    <col min="5886" max="5886" width="45.7109375" style="192" customWidth="1"/>
    <col min="5887" max="5887" width="6.5703125" style="192" customWidth="1"/>
    <col min="5888" max="5888" width="14.28515625" style="192" customWidth="1"/>
    <col min="5889" max="5889" width="23.140625" style="192" customWidth="1"/>
    <col min="5890" max="6139" width="9.140625" style="192"/>
    <col min="6140" max="6140" width="7.28515625" style="192" customWidth="1"/>
    <col min="6141" max="6141" width="8.5703125" style="192" customWidth="1"/>
    <col min="6142" max="6142" width="45.7109375" style="192" customWidth="1"/>
    <col min="6143" max="6143" width="6.5703125" style="192" customWidth="1"/>
    <col min="6144" max="6144" width="14.28515625" style="192" customWidth="1"/>
    <col min="6145" max="6145" width="23.140625" style="192" customWidth="1"/>
    <col min="6146" max="6395" width="9.140625" style="192"/>
    <col min="6396" max="6396" width="7.28515625" style="192" customWidth="1"/>
    <col min="6397" max="6397" width="8.5703125" style="192" customWidth="1"/>
    <col min="6398" max="6398" width="45.7109375" style="192" customWidth="1"/>
    <col min="6399" max="6399" width="6.5703125" style="192" customWidth="1"/>
    <col min="6400" max="6400" width="14.28515625" style="192" customWidth="1"/>
    <col min="6401" max="6401" width="23.140625" style="192" customWidth="1"/>
    <col min="6402" max="6651" width="9.140625" style="192"/>
    <col min="6652" max="6652" width="7.28515625" style="192" customWidth="1"/>
    <col min="6653" max="6653" width="8.5703125" style="192" customWidth="1"/>
    <col min="6654" max="6654" width="45.7109375" style="192" customWidth="1"/>
    <col min="6655" max="6655" width="6.5703125" style="192" customWidth="1"/>
    <col min="6656" max="6656" width="14.28515625" style="192" customWidth="1"/>
    <col min="6657" max="6657" width="23.140625" style="192" customWidth="1"/>
    <col min="6658" max="6907" width="9.140625" style="192"/>
    <col min="6908" max="6908" width="7.28515625" style="192" customWidth="1"/>
    <col min="6909" max="6909" width="8.5703125" style="192" customWidth="1"/>
    <col min="6910" max="6910" width="45.7109375" style="192" customWidth="1"/>
    <col min="6911" max="6911" width="6.5703125" style="192" customWidth="1"/>
    <col min="6912" max="6912" width="14.28515625" style="192" customWidth="1"/>
    <col min="6913" max="6913" width="23.140625" style="192" customWidth="1"/>
    <col min="6914" max="7163" width="9.140625" style="192"/>
    <col min="7164" max="7164" width="7.28515625" style="192" customWidth="1"/>
    <col min="7165" max="7165" width="8.5703125" style="192" customWidth="1"/>
    <col min="7166" max="7166" width="45.7109375" style="192" customWidth="1"/>
    <col min="7167" max="7167" width="6.5703125" style="192" customWidth="1"/>
    <col min="7168" max="7168" width="14.28515625" style="192" customWidth="1"/>
    <col min="7169" max="7169" width="23.140625" style="192" customWidth="1"/>
    <col min="7170" max="7419" width="9.140625" style="192"/>
    <col min="7420" max="7420" width="7.28515625" style="192" customWidth="1"/>
    <col min="7421" max="7421" width="8.5703125" style="192" customWidth="1"/>
    <col min="7422" max="7422" width="45.7109375" style="192" customWidth="1"/>
    <col min="7423" max="7423" width="6.5703125" style="192" customWidth="1"/>
    <col min="7424" max="7424" width="14.28515625" style="192" customWidth="1"/>
    <col min="7425" max="7425" width="23.140625" style="192" customWidth="1"/>
    <col min="7426" max="7675" width="9.140625" style="192"/>
    <col min="7676" max="7676" width="7.28515625" style="192" customWidth="1"/>
    <col min="7677" max="7677" width="8.5703125" style="192" customWidth="1"/>
    <col min="7678" max="7678" width="45.7109375" style="192" customWidth="1"/>
    <col min="7679" max="7679" width="6.5703125" style="192" customWidth="1"/>
    <col min="7680" max="7680" width="14.28515625" style="192" customWidth="1"/>
    <col min="7681" max="7681" width="23.140625" style="192" customWidth="1"/>
    <col min="7682" max="7931" width="9.140625" style="192"/>
    <col min="7932" max="7932" width="7.28515625" style="192" customWidth="1"/>
    <col min="7933" max="7933" width="8.5703125" style="192" customWidth="1"/>
    <col min="7934" max="7934" width="45.7109375" style="192" customWidth="1"/>
    <col min="7935" max="7935" width="6.5703125" style="192" customWidth="1"/>
    <col min="7936" max="7936" width="14.28515625" style="192" customWidth="1"/>
    <col min="7937" max="7937" width="23.140625" style="192" customWidth="1"/>
    <col min="7938" max="8187" width="9.140625" style="192"/>
    <col min="8188" max="8188" width="7.28515625" style="192" customWidth="1"/>
    <col min="8189" max="8189" width="8.5703125" style="192" customWidth="1"/>
    <col min="8190" max="8190" width="45.7109375" style="192" customWidth="1"/>
    <col min="8191" max="8191" width="6.5703125" style="192" customWidth="1"/>
    <col min="8192" max="8192" width="14.28515625" style="192" customWidth="1"/>
    <col min="8193" max="8193" width="23.140625" style="192" customWidth="1"/>
    <col min="8194" max="8443" width="9.140625" style="192"/>
    <col min="8444" max="8444" width="7.28515625" style="192" customWidth="1"/>
    <col min="8445" max="8445" width="8.5703125" style="192" customWidth="1"/>
    <col min="8446" max="8446" width="45.7109375" style="192" customWidth="1"/>
    <col min="8447" max="8447" width="6.5703125" style="192" customWidth="1"/>
    <col min="8448" max="8448" width="14.28515625" style="192" customWidth="1"/>
    <col min="8449" max="8449" width="23.140625" style="192" customWidth="1"/>
    <col min="8450" max="8699" width="9.140625" style="192"/>
    <col min="8700" max="8700" width="7.28515625" style="192" customWidth="1"/>
    <col min="8701" max="8701" width="8.5703125" style="192" customWidth="1"/>
    <col min="8702" max="8702" width="45.7109375" style="192" customWidth="1"/>
    <col min="8703" max="8703" width="6.5703125" style="192" customWidth="1"/>
    <col min="8704" max="8704" width="14.28515625" style="192" customWidth="1"/>
    <col min="8705" max="8705" width="23.140625" style="192" customWidth="1"/>
    <col min="8706" max="8955" width="9.140625" style="192"/>
    <col min="8956" max="8956" width="7.28515625" style="192" customWidth="1"/>
    <col min="8957" max="8957" width="8.5703125" style="192" customWidth="1"/>
    <col min="8958" max="8958" width="45.7109375" style="192" customWidth="1"/>
    <col min="8959" max="8959" width="6.5703125" style="192" customWidth="1"/>
    <col min="8960" max="8960" width="14.28515625" style="192" customWidth="1"/>
    <col min="8961" max="8961" width="23.140625" style="192" customWidth="1"/>
    <col min="8962" max="9211" width="9.140625" style="192"/>
    <col min="9212" max="9212" width="7.28515625" style="192" customWidth="1"/>
    <col min="9213" max="9213" width="8.5703125" style="192" customWidth="1"/>
    <col min="9214" max="9214" width="45.7109375" style="192" customWidth="1"/>
    <col min="9215" max="9215" width="6.5703125" style="192" customWidth="1"/>
    <col min="9216" max="9216" width="14.28515625" style="192" customWidth="1"/>
    <col min="9217" max="9217" width="23.140625" style="192" customWidth="1"/>
    <col min="9218" max="9467" width="9.140625" style="192"/>
    <col min="9468" max="9468" width="7.28515625" style="192" customWidth="1"/>
    <col min="9469" max="9469" width="8.5703125" style="192" customWidth="1"/>
    <col min="9470" max="9470" width="45.7109375" style="192" customWidth="1"/>
    <col min="9471" max="9471" width="6.5703125" style="192" customWidth="1"/>
    <col min="9472" max="9472" width="14.28515625" style="192" customWidth="1"/>
    <col min="9473" max="9473" width="23.140625" style="192" customWidth="1"/>
    <col min="9474" max="9723" width="9.140625" style="192"/>
    <col min="9724" max="9724" width="7.28515625" style="192" customWidth="1"/>
    <col min="9725" max="9725" width="8.5703125" style="192" customWidth="1"/>
    <col min="9726" max="9726" width="45.7109375" style="192" customWidth="1"/>
    <col min="9727" max="9727" width="6.5703125" style="192" customWidth="1"/>
    <col min="9728" max="9728" width="14.28515625" style="192" customWidth="1"/>
    <col min="9729" max="9729" width="23.140625" style="192" customWidth="1"/>
    <col min="9730" max="9979" width="9.140625" style="192"/>
    <col min="9980" max="9980" width="7.28515625" style="192" customWidth="1"/>
    <col min="9981" max="9981" width="8.5703125" style="192" customWidth="1"/>
    <col min="9982" max="9982" width="45.7109375" style="192" customWidth="1"/>
    <col min="9983" max="9983" width="6.5703125" style="192" customWidth="1"/>
    <col min="9984" max="9984" width="14.28515625" style="192" customWidth="1"/>
    <col min="9985" max="9985" width="23.140625" style="192" customWidth="1"/>
    <col min="9986" max="10235" width="9.140625" style="192"/>
    <col min="10236" max="10236" width="7.28515625" style="192" customWidth="1"/>
    <col min="10237" max="10237" width="8.5703125" style="192" customWidth="1"/>
    <col min="10238" max="10238" width="45.7109375" style="192" customWidth="1"/>
    <col min="10239" max="10239" width="6.5703125" style="192" customWidth="1"/>
    <col min="10240" max="10240" width="14.28515625" style="192" customWidth="1"/>
    <col min="10241" max="10241" width="23.140625" style="192" customWidth="1"/>
    <col min="10242" max="10491" width="9.140625" style="192"/>
    <col min="10492" max="10492" width="7.28515625" style="192" customWidth="1"/>
    <col min="10493" max="10493" width="8.5703125" style="192" customWidth="1"/>
    <col min="10494" max="10494" width="45.7109375" style="192" customWidth="1"/>
    <col min="10495" max="10495" width="6.5703125" style="192" customWidth="1"/>
    <col min="10496" max="10496" width="14.28515625" style="192" customWidth="1"/>
    <col min="10497" max="10497" width="23.140625" style="192" customWidth="1"/>
    <col min="10498" max="10747" width="9.140625" style="192"/>
    <col min="10748" max="10748" width="7.28515625" style="192" customWidth="1"/>
    <col min="10749" max="10749" width="8.5703125" style="192" customWidth="1"/>
    <col min="10750" max="10750" width="45.7109375" style="192" customWidth="1"/>
    <col min="10751" max="10751" width="6.5703125" style="192" customWidth="1"/>
    <col min="10752" max="10752" width="14.28515625" style="192" customWidth="1"/>
    <col min="10753" max="10753" width="23.140625" style="192" customWidth="1"/>
    <col min="10754" max="11003" width="9.140625" style="192"/>
    <col min="11004" max="11004" width="7.28515625" style="192" customWidth="1"/>
    <col min="11005" max="11005" width="8.5703125" style="192" customWidth="1"/>
    <col min="11006" max="11006" width="45.7109375" style="192" customWidth="1"/>
    <col min="11007" max="11007" width="6.5703125" style="192" customWidth="1"/>
    <col min="11008" max="11008" width="14.28515625" style="192" customWidth="1"/>
    <col min="11009" max="11009" width="23.140625" style="192" customWidth="1"/>
    <col min="11010" max="11259" width="9.140625" style="192"/>
    <col min="11260" max="11260" width="7.28515625" style="192" customWidth="1"/>
    <col min="11261" max="11261" width="8.5703125" style="192" customWidth="1"/>
    <col min="11262" max="11262" width="45.7109375" style="192" customWidth="1"/>
    <col min="11263" max="11263" width="6.5703125" style="192" customWidth="1"/>
    <col min="11264" max="11264" width="14.28515625" style="192" customWidth="1"/>
    <col min="11265" max="11265" width="23.140625" style="192" customWidth="1"/>
    <col min="11266" max="11515" width="9.140625" style="192"/>
    <col min="11516" max="11516" width="7.28515625" style="192" customWidth="1"/>
    <col min="11517" max="11517" width="8.5703125" style="192" customWidth="1"/>
    <col min="11518" max="11518" width="45.7109375" style="192" customWidth="1"/>
    <col min="11519" max="11519" width="6.5703125" style="192" customWidth="1"/>
    <col min="11520" max="11520" width="14.28515625" style="192" customWidth="1"/>
    <col min="11521" max="11521" width="23.140625" style="192" customWidth="1"/>
    <col min="11522" max="11771" width="9.140625" style="192"/>
    <col min="11772" max="11772" width="7.28515625" style="192" customWidth="1"/>
    <col min="11773" max="11773" width="8.5703125" style="192" customWidth="1"/>
    <col min="11774" max="11774" width="45.7109375" style="192" customWidth="1"/>
    <col min="11775" max="11775" width="6.5703125" style="192" customWidth="1"/>
    <col min="11776" max="11776" width="14.28515625" style="192" customWidth="1"/>
    <col min="11777" max="11777" width="23.140625" style="192" customWidth="1"/>
    <col min="11778" max="12027" width="9.140625" style="192"/>
    <col min="12028" max="12028" width="7.28515625" style="192" customWidth="1"/>
    <col min="12029" max="12029" width="8.5703125" style="192" customWidth="1"/>
    <col min="12030" max="12030" width="45.7109375" style="192" customWidth="1"/>
    <col min="12031" max="12031" width="6.5703125" style="192" customWidth="1"/>
    <col min="12032" max="12032" width="14.28515625" style="192" customWidth="1"/>
    <col min="12033" max="12033" width="23.140625" style="192" customWidth="1"/>
    <col min="12034" max="12283" width="9.140625" style="192"/>
    <col min="12284" max="12284" width="7.28515625" style="192" customWidth="1"/>
    <col min="12285" max="12285" width="8.5703125" style="192" customWidth="1"/>
    <col min="12286" max="12286" width="45.7109375" style="192" customWidth="1"/>
    <col min="12287" max="12287" width="6.5703125" style="192" customWidth="1"/>
    <col min="12288" max="12288" width="14.28515625" style="192" customWidth="1"/>
    <col min="12289" max="12289" width="23.140625" style="192" customWidth="1"/>
    <col min="12290" max="12539" width="9.140625" style="192"/>
    <col min="12540" max="12540" width="7.28515625" style="192" customWidth="1"/>
    <col min="12541" max="12541" width="8.5703125" style="192" customWidth="1"/>
    <col min="12542" max="12542" width="45.7109375" style="192" customWidth="1"/>
    <col min="12543" max="12543" width="6.5703125" style="192" customWidth="1"/>
    <col min="12544" max="12544" width="14.28515625" style="192" customWidth="1"/>
    <col min="12545" max="12545" width="23.140625" style="192" customWidth="1"/>
    <col min="12546" max="12795" width="9.140625" style="192"/>
    <col min="12796" max="12796" width="7.28515625" style="192" customWidth="1"/>
    <col min="12797" max="12797" width="8.5703125" style="192" customWidth="1"/>
    <col min="12798" max="12798" width="45.7109375" style="192" customWidth="1"/>
    <col min="12799" max="12799" width="6.5703125" style="192" customWidth="1"/>
    <col min="12800" max="12800" width="14.28515625" style="192" customWidth="1"/>
    <col min="12801" max="12801" width="23.140625" style="192" customWidth="1"/>
    <col min="12802" max="13051" width="9.140625" style="192"/>
    <col min="13052" max="13052" width="7.28515625" style="192" customWidth="1"/>
    <col min="13053" max="13053" width="8.5703125" style="192" customWidth="1"/>
    <col min="13054" max="13054" width="45.7109375" style="192" customWidth="1"/>
    <col min="13055" max="13055" width="6.5703125" style="192" customWidth="1"/>
    <col min="13056" max="13056" width="14.28515625" style="192" customWidth="1"/>
    <col min="13057" max="13057" width="23.140625" style="192" customWidth="1"/>
    <col min="13058" max="13307" width="9.140625" style="192"/>
    <col min="13308" max="13308" width="7.28515625" style="192" customWidth="1"/>
    <col min="13309" max="13309" width="8.5703125" style="192" customWidth="1"/>
    <col min="13310" max="13310" width="45.7109375" style="192" customWidth="1"/>
    <col min="13311" max="13311" width="6.5703125" style="192" customWidth="1"/>
    <col min="13312" max="13312" width="14.28515625" style="192" customWidth="1"/>
    <col min="13313" max="13313" width="23.140625" style="192" customWidth="1"/>
    <col min="13314" max="13563" width="9.140625" style="192"/>
    <col min="13564" max="13564" width="7.28515625" style="192" customWidth="1"/>
    <col min="13565" max="13565" width="8.5703125" style="192" customWidth="1"/>
    <col min="13566" max="13566" width="45.7109375" style="192" customWidth="1"/>
    <col min="13567" max="13567" width="6.5703125" style="192" customWidth="1"/>
    <col min="13568" max="13568" width="14.28515625" style="192" customWidth="1"/>
    <col min="13569" max="13569" width="23.140625" style="192" customWidth="1"/>
    <col min="13570" max="13819" width="9.140625" style="192"/>
    <col min="13820" max="13820" width="7.28515625" style="192" customWidth="1"/>
    <col min="13821" max="13821" width="8.5703125" style="192" customWidth="1"/>
    <col min="13822" max="13822" width="45.7109375" style="192" customWidth="1"/>
    <col min="13823" max="13823" width="6.5703125" style="192" customWidth="1"/>
    <col min="13824" max="13824" width="14.28515625" style="192" customWidth="1"/>
    <col min="13825" max="13825" width="23.140625" style="192" customWidth="1"/>
    <col min="13826" max="14075" width="9.140625" style="192"/>
    <col min="14076" max="14076" width="7.28515625" style="192" customWidth="1"/>
    <col min="14077" max="14077" width="8.5703125" style="192" customWidth="1"/>
    <col min="14078" max="14078" width="45.7109375" style="192" customWidth="1"/>
    <col min="14079" max="14079" width="6.5703125" style="192" customWidth="1"/>
    <col min="14080" max="14080" width="14.28515625" style="192" customWidth="1"/>
    <col min="14081" max="14081" width="23.140625" style="192" customWidth="1"/>
    <col min="14082" max="14331" width="9.140625" style="192"/>
    <col min="14332" max="14332" width="7.28515625" style="192" customWidth="1"/>
    <col min="14333" max="14333" width="8.5703125" style="192" customWidth="1"/>
    <col min="14334" max="14334" width="45.7109375" style="192" customWidth="1"/>
    <col min="14335" max="14335" width="6.5703125" style="192" customWidth="1"/>
    <col min="14336" max="14336" width="14.28515625" style="192" customWidth="1"/>
    <col min="14337" max="14337" width="23.140625" style="192" customWidth="1"/>
    <col min="14338" max="14587" width="9.140625" style="192"/>
    <col min="14588" max="14588" width="7.28515625" style="192" customWidth="1"/>
    <col min="14589" max="14589" width="8.5703125" style="192" customWidth="1"/>
    <col min="14590" max="14590" width="45.7109375" style="192" customWidth="1"/>
    <col min="14591" max="14591" width="6.5703125" style="192" customWidth="1"/>
    <col min="14592" max="14592" width="14.28515625" style="192" customWidth="1"/>
    <col min="14593" max="14593" width="23.140625" style="192" customWidth="1"/>
    <col min="14594" max="14843" width="9.140625" style="192"/>
    <col min="14844" max="14844" width="7.28515625" style="192" customWidth="1"/>
    <col min="14845" max="14845" width="8.5703125" style="192" customWidth="1"/>
    <col min="14846" max="14846" width="45.7109375" style="192" customWidth="1"/>
    <col min="14847" max="14847" width="6.5703125" style="192" customWidth="1"/>
    <col min="14848" max="14848" width="14.28515625" style="192" customWidth="1"/>
    <col min="14849" max="14849" width="23.140625" style="192" customWidth="1"/>
    <col min="14850" max="15099" width="9.140625" style="192"/>
    <col min="15100" max="15100" width="7.28515625" style="192" customWidth="1"/>
    <col min="15101" max="15101" width="8.5703125" style="192" customWidth="1"/>
    <col min="15102" max="15102" width="45.7109375" style="192" customWidth="1"/>
    <col min="15103" max="15103" width="6.5703125" style="192" customWidth="1"/>
    <col min="15104" max="15104" width="14.28515625" style="192" customWidth="1"/>
    <col min="15105" max="15105" width="23.140625" style="192" customWidth="1"/>
    <col min="15106" max="15355" width="9.140625" style="192"/>
    <col min="15356" max="15356" width="7.28515625" style="192" customWidth="1"/>
    <col min="15357" max="15357" width="8.5703125" style="192" customWidth="1"/>
    <col min="15358" max="15358" width="45.7109375" style="192" customWidth="1"/>
    <col min="15359" max="15359" width="6.5703125" style="192" customWidth="1"/>
    <col min="15360" max="15360" width="14.28515625" style="192" customWidth="1"/>
    <col min="15361" max="15361" width="23.140625" style="192" customWidth="1"/>
    <col min="15362" max="15611" width="9.140625" style="192"/>
    <col min="15612" max="15612" width="7.28515625" style="192" customWidth="1"/>
    <col min="15613" max="15613" width="8.5703125" style="192" customWidth="1"/>
    <col min="15614" max="15614" width="45.7109375" style="192" customWidth="1"/>
    <col min="15615" max="15615" width="6.5703125" style="192" customWidth="1"/>
    <col min="15616" max="15616" width="14.28515625" style="192" customWidth="1"/>
    <col min="15617" max="15617" width="23.140625" style="192" customWidth="1"/>
    <col min="15618" max="15867" width="9.140625" style="192"/>
    <col min="15868" max="15868" width="7.28515625" style="192" customWidth="1"/>
    <col min="15869" max="15869" width="8.5703125" style="192" customWidth="1"/>
    <col min="15870" max="15870" width="45.7109375" style="192" customWidth="1"/>
    <col min="15871" max="15871" width="6.5703125" style="192" customWidth="1"/>
    <col min="15872" max="15872" width="14.28515625" style="192" customWidth="1"/>
    <col min="15873" max="15873" width="23.140625" style="192" customWidth="1"/>
    <col min="15874" max="16123" width="9.140625" style="192"/>
    <col min="16124" max="16124" width="7.28515625" style="192" customWidth="1"/>
    <col min="16125" max="16125" width="8.5703125" style="192" customWidth="1"/>
    <col min="16126" max="16126" width="45.7109375" style="192" customWidth="1"/>
    <col min="16127" max="16127" width="6.5703125" style="192" customWidth="1"/>
    <col min="16128" max="16128" width="14.28515625" style="192" customWidth="1"/>
    <col min="16129" max="16129" width="23.140625" style="192" customWidth="1"/>
    <col min="16130" max="16379" width="9.140625" style="192"/>
    <col min="16380" max="16384" width="9.140625" style="192" customWidth="1"/>
  </cols>
  <sheetData>
    <row r="1" spans="1:6" s="10" customFormat="1" ht="84.75" customHeight="1">
      <c r="A1" s="653" t="s">
        <v>1592</v>
      </c>
      <c r="B1" s="654"/>
      <c r="C1" s="654"/>
      <c r="D1" s="654"/>
      <c r="E1" s="654"/>
      <c r="F1" s="655"/>
    </row>
    <row r="2" spans="1:6" s="189" customFormat="1">
      <c r="A2" s="656" t="s">
        <v>601</v>
      </c>
      <c r="B2" s="452" t="s">
        <v>2</v>
      </c>
      <c r="C2" s="657" t="s">
        <v>3</v>
      </c>
      <c r="D2" s="659" t="s">
        <v>4</v>
      </c>
      <c r="E2" s="660" t="s">
        <v>5</v>
      </c>
      <c r="F2" s="662" t="s">
        <v>602</v>
      </c>
    </row>
    <row r="3" spans="1:6" s="189" customFormat="1">
      <c r="A3" s="656"/>
      <c r="B3" s="452" t="s">
        <v>6</v>
      </c>
      <c r="C3" s="658"/>
      <c r="D3" s="659"/>
      <c r="E3" s="661"/>
      <c r="F3" s="663"/>
    </row>
    <row r="4" spans="1:6" s="445" customFormat="1">
      <c r="A4" s="443">
        <v>1</v>
      </c>
      <c r="B4" s="444" t="s">
        <v>9</v>
      </c>
      <c r="C4" s="454">
        <v>3</v>
      </c>
      <c r="D4" s="444">
        <v>5</v>
      </c>
      <c r="E4" s="444">
        <v>6</v>
      </c>
      <c r="F4" s="444">
        <v>7</v>
      </c>
    </row>
    <row r="5" spans="1:6" ht="102" customHeight="1">
      <c r="A5" s="407">
        <v>1</v>
      </c>
      <c r="B5" s="200">
        <v>1.1000000000000001</v>
      </c>
      <c r="C5" s="455" t="s">
        <v>603</v>
      </c>
      <c r="D5" s="484"/>
      <c r="E5" s="484"/>
      <c r="F5" s="485"/>
    </row>
    <row r="6" spans="1:6" ht="32.25" customHeight="1">
      <c r="A6" s="407"/>
      <c r="B6" s="352" t="s">
        <v>11</v>
      </c>
      <c r="C6" s="455" t="s">
        <v>604</v>
      </c>
      <c r="D6" s="484" t="s">
        <v>20</v>
      </c>
      <c r="E6" s="486">
        <v>185</v>
      </c>
      <c r="F6" s="487" t="s">
        <v>605</v>
      </c>
    </row>
    <row r="7" spans="1:6" ht="114" customHeight="1">
      <c r="A7" s="407">
        <v>2</v>
      </c>
      <c r="B7" s="199">
        <v>1.2</v>
      </c>
      <c r="C7" s="455" t="s">
        <v>606</v>
      </c>
      <c r="D7" s="486" t="s">
        <v>34</v>
      </c>
      <c r="E7" s="486">
        <v>7.2</v>
      </c>
      <c r="F7" s="487" t="s">
        <v>607</v>
      </c>
    </row>
    <row r="8" spans="1:6">
      <c r="A8" s="407"/>
      <c r="B8" s="201"/>
      <c r="C8" s="455"/>
      <c r="D8" s="484"/>
      <c r="E8" s="484"/>
      <c r="F8" s="485"/>
    </row>
    <row r="9" spans="1:6" ht="102.75" customHeight="1">
      <c r="A9" s="407">
        <v>3</v>
      </c>
      <c r="B9" s="200">
        <v>1.17</v>
      </c>
      <c r="C9" s="455" t="s">
        <v>454</v>
      </c>
      <c r="D9" s="484" t="s">
        <v>20</v>
      </c>
      <c r="E9" s="486">
        <v>65</v>
      </c>
      <c r="F9" s="485" t="s">
        <v>608</v>
      </c>
    </row>
    <row r="10" spans="1:6">
      <c r="A10" s="407"/>
      <c r="B10" s="201"/>
      <c r="C10" s="455"/>
      <c r="D10" s="484"/>
      <c r="E10" s="484"/>
      <c r="F10" s="485"/>
    </row>
    <row r="11" spans="1:6" ht="96" customHeight="1">
      <c r="A11" s="407">
        <v>4</v>
      </c>
      <c r="B11" s="200">
        <v>1.18</v>
      </c>
      <c r="C11" s="455" t="s">
        <v>609</v>
      </c>
      <c r="D11" s="484" t="s">
        <v>20</v>
      </c>
      <c r="E11" s="486">
        <v>371</v>
      </c>
      <c r="F11" s="485" t="s">
        <v>610</v>
      </c>
    </row>
    <row r="12" spans="1:6">
      <c r="A12" s="407"/>
      <c r="B12" s="201"/>
      <c r="C12" s="455"/>
      <c r="D12" s="484"/>
      <c r="E12" s="484"/>
      <c r="F12" s="485"/>
    </row>
    <row r="13" spans="1:6" ht="66" customHeight="1">
      <c r="A13" s="407">
        <v>5</v>
      </c>
      <c r="B13" s="200">
        <v>2.1</v>
      </c>
      <c r="C13" s="455" t="s">
        <v>611</v>
      </c>
      <c r="D13" s="484"/>
      <c r="E13" s="484"/>
      <c r="F13" s="485"/>
    </row>
    <row r="14" spans="1:6" ht="37.5" customHeight="1">
      <c r="A14" s="407" t="s">
        <v>612</v>
      </c>
      <c r="B14" s="200" t="s">
        <v>29</v>
      </c>
      <c r="C14" s="455" t="s">
        <v>613</v>
      </c>
      <c r="D14" s="484" t="s">
        <v>148</v>
      </c>
      <c r="E14" s="484">
        <v>139</v>
      </c>
      <c r="F14" s="485" t="s">
        <v>614</v>
      </c>
    </row>
    <row r="15" spans="1:6" ht="37.5" customHeight="1">
      <c r="A15" s="407" t="s">
        <v>615</v>
      </c>
      <c r="B15" s="201" t="s">
        <v>36</v>
      </c>
      <c r="C15" s="455" t="s">
        <v>616</v>
      </c>
      <c r="D15" s="484" t="s">
        <v>148</v>
      </c>
      <c r="E15" s="484">
        <v>297</v>
      </c>
      <c r="F15" s="485" t="s">
        <v>617</v>
      </c>
    </row>
    <row r="16" spans="1:6" ht="31.5">
      <c r="A16" s="407" t="s">
        <v>618</v>
      </c>
      <c r="B16" s="202" t="s">
        <v>619</v>
      </c>
      <c r="C16" s="455" t="s">
        <v>620</v>
      </c>
      <c r="D16" s="484" t="str">
        <f>[6]DETAILED!I175</f>
        <v>sqm</v>
      </c>
      <c r="E16" s="484">
        <v>230</v>
      </c>
      <c r="F16" s="485" t="s">
        <v>621</v>
      </c>
    </row>
    <row r="17" spans="1:6" ht="49.5" customHeight="1">
      <c r="A17" s="407" t="s">
        <v>622</v>
      </c>
      <c r="B17" s="201" t="s">
        <v>39</v>
      </c>
      <c r="C17" s="455" t="s">
        <v>623</v>
      </c>
      <c r="D17" s="484" t="s">
        <v>148</v>
      </c>
      <c r="E17" s="484">
        <v>235</v>
      </c>
      <c r="F17" s="485" t="s">
        <v>624</v>
      </c>
    </row>
    <row r="18" spans="1:6">
      <c r="A18" s="407" t="s">
        <v>625</v>
      </c>
      <c r="B18" s="201" t="s">
        <v>42</v>
      </c>
      <c r="C18" s="455" t="s">
        <v>626</v>
      </c>
      <c r="D18" s="484" t="s">
        <v>148</v>
      </c>
      <c r="E18" s="484">
        <v>202</v>
      </c>
      <c r="F18" s="485" t="s">
        <v>627</v>
      </c>
    </row>
    <row r="19" spans="1:6" ht="32.25" customHeight="1">
      <c r="A19" s="407" t="s">
        <v>628</v>
      </c>
      <c r="B19" s="201" t="s">
        <v>45</v>
      </c>
      <c r="C19" s="455" t="s">
        <v>629</v>
      </c>
      <c r="D19" s="484" t="s">
        <v>148</v>
      </c>
      <c r="E19" s="484">
        <v>294</v>
      </c>
      <c r="F19" s="485" t="s">
        <v>630</v>
      </c>
    </row>
    <row r="20" spans="1:6">
      <c r="A20" s="407"/>
      <c r="B20" s="201"/>
      <c r="C20" s="455"/>
      <c r="D20" s="484"/>
      <c r="E20" s="484"/>
      <c r="F20" s="485"/>
    </row>
    <row r="21" spans="1:6" ht="70.5" customHeight="1">
      <c r="A21" s="407">
        <v>6</v>
      </c>
      <c r="B21" s="200">
        <v>3.1</v>
      </c>
      <c r="C21" s="455" t="s">
        <v>631</v>
      </c>
      <c r="D21" s="484"/>
      <c r="E21" s="484"/>
      <c r="F21" s="485"/>
    </row>
    <row r="22" spans="1:6" ht="36" customHeight="1">
      <c r="A22" s="407"/>
      <c r="B22" s="203" t="s">
        <v>48</v>
      </c>
      <c r="C22" s="455" t="s">
        <v>632</v>
      </c>
      <c r="D22" s="484" t="s">
        <v>20</v>
      </c>
      <c r="E22" s="486">
        <v>2659</v>
      </c>
      <c r="F22" s="485" t="s">
        <v>633</v>
      </c>
    </row>
    <row r="23" spans="1:6">
      <c r="A23" s="407"/>
      <c r="B23" s="201"/>
      <c r="C23" s="455"/>
      <c r="D23" s="484"/>
      <c r="E23" s="484"/>
      <c r="F23" s="485"/>
    </row>
    <row r="24" spans="1:6" ht="66" customHeight="1">
      <c r="A24" s="407">
        <v>7</v>
      </c>
      <c r="B24" s="204">
        <v>3.2</v>
      </c>
      <c r="C24" s="455" t="s">
        <v>634</v>
      </c>
      <c r="D24" s="484"/>
      <c r="E24" s="484"/>
      <c r="F24" s="485"/>
    </row>
    <row r="25" spans="1:6" ht="41.25" customHeight="1">
      <c r="A25" s="407"/>
      <c r="B25" s="205" t="s">
        <v>55</v>
      </c>
      <c r="C25" s="455" t="s">
        <v>635</v>
      </c>
      <c r="D25" s="484" t="s">
        <v>20</v>
      </c>
      <c r="E25" s="486">
        <v>4163</v>
      </c>
      <c r="F25" s="485" t="s">
        <v>636</v>
      </c>
    </row>
    <row r="26" spans="1:6" ht="12" customHeight="1">
      <c r="A26" s="206"/>
      <c r="B26" s="204"/>
      <c r="C26" s="455"/>
      <c r="D26" s="360"/>
      <c r="E26" s="360"/>
      <c r="F26" s="488"/>
    </row>
    <row r="27" spans="1:6" ht="70.5" customHeight="1">
      <c r="A27" s="206">
        <v>8</v>
      </c>
      <c r="B27" s="201" t="s">
        <v>637</v>
      </c>
      <c r="C27" s="455" t="s">
        <v>638</v>
      </c>
      <c r="D27" s="486"/>
      <c r="E27" s="486"/>
      <c r="F27" s="489"/>
    </row>
    <row r="28" spans="1:6" ht="31.5">
      <c r="A28" s="206" t="s">
        <v>612</v>
      </c>
      <c r="B28" s="206"/>
      <c r="C28" s="455" t="s">
        <v>639</v>
      </c>
      <c r="D28" s="360" t="s">
        <v>20</v>
      </c>
      <c r="E28" s="360">
        <v>97.5</v>
      </c>
      <c r="F28" s="488" t="s">
        <v>640</v>
      </c>
    </row>
    <row r="29" spans="1:6" ht="31.5">
      <c r="A29" s="206" t="s">
        <v>615</v>
      </c>
      <c r="B29" s="206"/>
      <c r="C29" s="455" t="s">
        <v>641</v>
      </c>
      <c r="D29" s="360" t="s">
        <v>20</v>
      </c>
      <c r="E29" s="360">
        <f>97.5+97.5</f>
        <v>195</v>
      </c>
      <c r="F29" s="488" t="s">
        <v>642</v>
      </c>
    </row>
    <row r="30" spans="1:6">
      <c r="A30" s="407"/>
      <c r="B30" s="201"/>
      <c r="C30" s="455"/>
      <c r="D30" s="484"/>
      <c r="E30" s="486"/>
      <c r="F30" s="485"/>
    </row>
    <row r="31" spans="1:6" ht="74.25" customHeight="1">
      <c r="A31" s="407">
        <v>9</v>
      </c>
      <c r="B31" s="202" t="s">
        <v>643</v>
      </c>
      <c r="C31" s="455" t="s">
        <v>644</v>
      </c>
      <c r="D31" s="484"/>
      <c r="E31" s="484"/>
      <c r="F31" s="485"/>
    </row>
    <row r="32" spans="1:6">
      <c r="A32" s="407"/>
      <c r="B32" s="202" t="s">
        <v>63</v>
      </c>
      <c r="C32" s="455" t="s">
        <v>645</v>
      </c>
      <c r="D32" s="484" t="s">
        <v>436</v>
      </c>
      <c r="E32" s="484">
        <v>54.5</v>
      </c>
      <c r="F32" s="485" t="s">
        <v>646</v>
      </c>
    </row>
    <row r="33" spans="1:6">
      <c r="A33" s="407"/>
      <c r="B33" s="207"/>
      <c r="C33" s="455"/>
      <c r="D33" s="360"/>
      <c r="E33" s="490"/>
      <c r="F33" s="485"/>
    </row>
    <row r="34" spans="1:6" ht="84.75" customHeight="1">
      <c r="A34" s="206">
        <v>10</v>
      </c>
      <c r="B34" s="205" t="s">
        <v>647</v>
      </c>
      <c r="C34" s="455" t="s">
        <v>648</v>
      </c>
      <c r="D34" s="360" t="s">
        <v>148</v>
      </c>
      <c r="E34" s="490">
        <v>4237</v>
      </c>
      <c r="F34" s="485" t="s">
        <v>649</v>
      </c>
    </row>
    <row r="35" spans="1:6">
      <c r="A35" s="407"/>
      <c r="B35" s="207"/>
      <c r="C35" s="455"/>
      <c r="D35" s="360"/>
      <c r="E35" s="490"/>
      <c r="F35" s="485"/>
    </row>
    <row r="36" spans="1:6" ht="33" customHeight="1">
      <c r="A36" s="407">
        <v>11</v>
      </c>
      <c r="B36" s="202">
        <v>4.13</v>
      </c>
      <c r="C36" s="455" t="s">
        <v>650</v>
      </c>
      <c r="D36" s="486"/>
      <c r="E36" s="486"/>
      <c r="F36" s="485"/>
    </row>
    <row r="37" spans="1:6" ht="54" customHeight="1">
      <c r="A37" s="407"/>
      <c r="B37" s="202" t="s">
        <v>72</v>
      </c>
      <c r="C37" s="455" t="s">
        <v>651</v>
      </c>
      <c r="D37" s="484" t="s">
        <v>50</v>
      </c>
      <c r="E37" s="484">
        <v>3817</v>
      </c>
      <c r="F37" s="485" t="s">
        <v>652</v>
      </c>
    </row>
    <row r="38" spans="1:6">
      <c r="A38" s="407"/>
      <c r="B38" s="202"/>
      <c r="C38" s="455"/>
      <c r="D38" s="486"/>
      <c r="E38" s="486"/>
      <c r="F38" s="489"/>
    </row>
    <row r="39" spans="1:6" ht="60.75" customHeight="1">
      <c r="A39" s="407">
        <v>12</v>
      </c>
      <c r="B39" s="202">
        <v>7.5</v>
      </c>
      <c r="C39" s="455" t="s">
        <v>653</v>
      </c>
      <c r="D39" s="486"/>
      <c r="E39" s="486"/>
      <c r="F39" s="489"/>
    </row>
    <row r="40" spans="1:6" ht="31.5">
      <c r="A40" s="407" t="s">
        <v>612</v>
      </c>
      <c r="B40" s="202" t="s">
        <v>654</v>
      </c>
      <c r="C40" s="455" t="s">
        <v>655</v>
      </c>
      <c r="D40" s="491" t="s">
        <v>20</v>
      </c>
      <c r="E40" s="491">
        <v>3350</v>
      </c>
      <c r="F40" s="485" t="s">
        <v>656</v>
      </c>
    </row>
    <row r="41" spans="1:6" ht="31.5">
      <c r="A41" s="407" t="s">
        <v>615</v>
      </c>
      <c r="B41" s="200" t="s">
        <v>75</v>
      </c>
      <c r="C41" s="455" t="s">
        <v>657</v>
      </c>
      <c r="D41" s="484" t="s">
        <v>20</v>
      </c>
      <c r="E41" s="484">
        <v>3263</v>
      </c>
      <c r="F41" s="485" t="s">
        <v>658</v>
      </c>
    </row>
    <row r="42" spans="1:6">
      <c r="A42" s="407"/>
      <c r="B42" s="201"/>
      <c r="C42" s="455"/>
      <c r="D42" s="484"/>
      <c r="E42" s="484"/>
      <c r="F42" s="485"/>
    </row>
    <row r="43" spans="1:6" ht="51.75" customHeight="1">
      <c r="A43" s="407">
        <v>13</v>
      </c>
      <c r="B43" s="202" t="s">
        <v>659</v>
      </c>
      <c r="C43" s="455" t="s">
        <v>660</v>
      </c>
      <c r="D43" s="486"/>
      <c r="E43" s="486"/>
      <c r="F43" s="489"/>
    </row>
    <row r="44" spans="1:6" ht="31.5">
      <c r="A44" s="407" t="s">
        <v>612</v>
      </c>
      <c r="B44" s="201"/>
      <c r="C44" s="455" t="s">
        <v>639</v>
      </c>
      <c r="D44" s="484" t="s">
        <v>20</v>
      </c>
      <c r="E44" s="484">
        <v>121</v>
      </c>
      <c r="F44" s="485" t="s">
        <v>661</v>
      </c>
    </row>
    <row r="45" spans="1:6" ht="31.5">
      <c r="A45" s="407" t="s">
        <v>615</v>
      </c>
      <c r="B45" s="201"/>
      <c r="C45" s="455" t="s">
        <v>641</v>
      </c>
      <c r="D45" s="484" t="s">
        <v>20</v>
      </c>
      <c r="E45" s="484">
        <f>121+121</f>
        <v>242</v>
      </c>
      <c r="F45" s="485" t="s">
        <v>662</v>
      </c>
    </row>
    <row r="46" spans="1:6">
      <c r="A46" s="407"/>
      <c r="B46" s="201"/>
      <c r="C46" s="455"/>
      <c r="D46" s="484"/>
      <c r="E46" s="484"/>
      <c r="F46" s="485"/>
    </row>
    <row r="47" spans="1:6" ht="68.25" customHeight="1">
      <c r="A47" s="407">
        <v>14</v>
      </c>
      <c r="B47" s="200">
        <v>7.11</v>
      </c>
      <c r="C47" s="455" t="s">
        <v>663</v>
      </c>
      <c r="D47" s="484"/>
      <c r="E47" s="484"/>
      <c r="F47" s="485"/>
    </row>
    <row r="48" spans="1:6" ht="30" customHeight="1">
      <c r="A48" s="407"/>
      <c r="B48" s="352" t="s">
        <v>80</v>
      </c>
      <c r="C48" s="455" t="s">
        <v>664</v>
      </c>
      <c r="D48" s="484" t="s">
        <v>148</v>
      </c>
      <c r="E48" s="484">
        <v>382</v>
      </c>
      <c r="F48" s="485" t="s">
        <v>665</v>
      </c>
    </row>
    <row r="49" spans="1:6">
      <c r="A49" s="407"/>
      <c r="B49" s="200"/>
      <c r="C49" s="455"/>
      <c r="D49" s="484"/>
      <c r="E49" s="484"/>
      <c r="F49" s="485"/>
    </row>
    <row r="50" spans="1:6" ht="60.75" customHeight="1">
      <c r="A50" s="407">
        <v>15</v>
      </c>
      <c r="B50" s="202" t="s">
        <v>666</v>
      </c>
      <c r="C50" s="455" t="s">
        <v>667</v>
      </c>
      <c r="D50" s="484" t="str">
        <f>D48</f>
        <v>sqm</v>
      </c>
      <c r="E50" s="484">
        <v>11</v>
      </c>
      <c r="F50" s="485" t="s">
        <v>1058</v>
      </c>
    </row>
    <row r="51" spans="1:6">
      <c r="A51" s="407"/>
      <c r="B51" s="202"/>
      <c r="C51" s="455"/>
      <c r="D51" s="484"/>
      <c r="E51" s="484"/>
      <c r="F51" s="485"/>
    </row>
    <row r="52" spans="1:6" ht="65.25" customHeight="1">
      <c r="A52" s="206">
        <v>16</v>
      </c>
      <c r="B52" s="200">
        <v>8.3000000000000007</v>
      </c>
      <c r="C52" s="455" t="s">
        <v>668</v>
      </c>
      <c r="D52" s="484" t="s">
        <v>107</v>
      </c>
      <c r="E52" s="492">
        <v>72.5</v>
      </c>
      <c r="F52" s="485" t="s">
        <v>669</v>
      </c>
    </row>
    <row r="53" spans="1:6">
      <c r="A53" s="206"/>
      <c r="B53" s="200"/>
      <c r="C53" s="455"/>
      <c r="D53" s="484"/>
      <c r="E53" s="492"/>
      <c r="F53" s="485"/>
    </row>
    <row r="54" spans="1:6" s="190" customFormat="1" ht="63">
      <c r="A54" s="206">
        <v>17</v>
      </c>
      <c r="B54" s="208">
        <v>8.4</v>
      </c>
      <c r="C54" s="455" t="s">
        <v>670</v>
      </c>
      <c r="D54" s="492"/>
      <c r="E54" s="492"/>
      <c r="F54" s="493"/>
    </row>
    <row r="55" spans="1:6" s="190" customFormat="1" ht="31.5">
      <c r="A55" s="206"/>
      <c r="B55" s="208" t="s">
        <v>671</v>
      </c>
      <c r="C55" s="455" t="s">
        <v>672</v>
      </c>
      <c r="D55" s="491" t="s">
        <v>107</v>
      </c>
      <c r="E55" s="491">
        <v>27.5</v>
      </c>
      <c r="F55" s="494" t="s">
        <v>673</v>
      </c>
    </row>
    <row r="56" spans="1:6">
      <c r="A56" s="407"/>
      <c r="B56" s="202"/>
      <c r="C56" s="455"/>
      <c r="D56" s="484"/>
      <c r="E56" s="484"/>
      <c r="F56" s="485"/>
    </row>
    <row r="57" spans="1:6" ht="47.25">
      <c r="A57" s="407">
        <v>18</v>
      </c>
      <c r="B57" s="209" t="s">
        <v>1069</v>
      </c>
      <c r="C57" s="455" t="s">
        <v>674</v>
      </c>
      <c r="D57" s="484" t="s">
        <v>20</v>
      </c>
      <c r="E57" s="486">
        <v>61051</v>
      </c>
      <c r="F57" s="485" t="s">
        <v>675</v>
      </c>
    </row>
    <row r="58" spans="1:6" s="190" customFormat="1">
      <c r="A58" s="206"/>
      <c r="B58" s="208"/>
      <c r="C58" s="455"/>
      <c r="D58" s="492"/>
      <c r="E58" s="492"/>
      <c r="F58" s="495"/>
    </row>
    <row r="59" spans="1:6" ht="115.5" customHeight="1">
      <c r="A59" s="407">
        <v>19</v>
      </c>
      <c r="B59" s="210">
        <v>8.1199999999999992</v>
      </c>
      <c r="C59" s="456" t="s">
        <v>1596</v>
      </c>
      <c r="D59" s="484"/>
      <c r="E59" s="484"/>
      <c r="F59" s="485"/>
    </row>
    <row r="60" spans="1:6">
      <c r="A60" s="407"/>
      <c r="B60" s="208" t="s">
        <v>676</v>
      </c>
      <c r="C60" s="456" t="s">
        <v>677</v>
      </c>
      <c r="D60" s="484" t="s">
        <v>148</v>
      </c>
      <c r="E60" s="486">
        <v>2005</v>
      </c>
      <c r="F60" s="485" t="s">
        <v>678</v>
      </c>
    </row>
    <row r="61" spans="1:6">
      <c r="A61" s="415"/>
      <c r="B61" s="416"/>
      <c r="C61" s="586"/>
      <c r="D61" s="496"/>
      <c r="E61" s="497"/>
      <c r="F61" s="498"/>
    </row>
    <row r="62" spans="1:6" s="393" customFormat="1" ht="123.75" customHeight="1">
      <c r="A62" s="408">
        <v>20</v>
      </c>
      <c r="B62" s="414">
        <v>8.1300000000000008</v>
      </c>
      <c r="C62" s="585" t="s">
        <v>1562</v>
      </c>
      <c r="D62" s="499"/>
      <c r="E62" s="500"/>
      <c r="F62" s="637" t="s">
        <v>1846</v>
      </c>
    </row>
    <row r="63" spans="1:6" s="393" customFormat="1">
      <c r="A63" s="420"/>
      <c r="B63" s="412" t="s">
        <v>1563</v>
      </c>
      <c r="C63" s="587" t="s">
        <v>1564</v>
      </c>
      <c r="D63" s="499" t="s">
        <v>148</v>
      </c>
      <c r="E63" s="501">
        <v>1197</v>
      </c>
      <c r="F63" s="636" t="s">
        <v>1847</v>
      </c>
    </row>
    <row r="64" spans="1:6">
      <c r="A64" s="407"/>
      <c r="B64" s="208"/>
      <c r="C64" s="456"/>
      <c r="D64" s="484"/>
      <c r="E64" s="486"/>
      <c r="F64" s="485"/>
    </row>
    <row r="65" spans="1:6" ht="49.5" customHeight="1">
      <c r="A65" s="206">
        <v>21</v>
      </c>
      <c r="B65" s="200" t="s">
        <v>679</v>
      </c>
      <c r="C65" s="455" t="s">
        <v>680</v>
      </c>
      <c r="D65" s="484"/>
      <c r="E65" s="484"/>
      <c r="F65" s="489"/>
    </row>
    <row r="66" spans="1:6" ht="31.5">
      <c r="A66" s="206"/>
      <c r="B66" s="200" t="s">
        <v>681</v>
      </c>
      <c r="C66" s="455" t="s">
        <v>682</v>
      </c>
      <c r="D66" s="484" t="s">
        <v>107</v>
      </c>
      <c r="E66" s="492">
        <v>97.5</v>
      </c>
      <c r="F66" s="485" t="s">
        <v>683</v>
      </c>
    </row>
    <row r="67" spans="1:6">
      <c r="A67" s="407"/>
      <c r="B67" s="211"/>
      <c r="C67" s="455"/>
      <c r="D67" s="486"/>
      <c r="E67" s="486"/>
      <c r="F67" s="489"/>
    </row>
    <row r="68" spans="1:6" ht="70.5" customHeight="1">
      <c r="A68" s="212">
        <v>22</v>
      </c>
      <c r="B68" s="213">
        <v>8.1370000000000005</v>
      </c>
      <c r="C68" s="455" t="s">
        <v>684</v>
      </c>
      <c r="D68" s="484"/>
      <c r="E68" s="484"/>
      <c r="F68" s="485"/>
    </row>
    <row r="69" spans="1:6" ht="31.5">
      <c r="A69" s="212"/>
      <c r="B69" s="169" t="s">
        <v>685</v>
      </c>
      <c r="C69" s="455" t="s">
        <v>686</v>
      </c>
      <c r="D69" s="484" t="s">
        <v>107</v>
      </c>
      <c r="E69" s="484">
        <v>238</v>
      </c>
      <c r="F69" s="485" t="s">
        <v>687</v>
      </c>
    </row>
    <row r="70" spans="1:6">
      <c r="A70" s="212"/>
      <c r="B70" s="203"/>
      <c r="C70" s="455"/>
      <c r="D70" s="484"/>
      <c r="E70" s="484"/>
      <c r="F70" s="485"/>
    </row>
    <row r="71" spans="1:6" ht="52.5" customHeight="1">
      <c r="A71" s="212">
        <v>23</v>
      </c>
      <c r="B71" s="213">
        <v>8.1379999999999999</v>
      </c>
      <c r="C71" s="455" t="s">
        <v>688</v>
      </c>
      <c r="D71" s="484"/>
      <c r="E71" s="484"/>
      <c r="F71" s="489"/>
    </row>
    <row r="72" spans="1:6" ht="31.5">
      <c r="A72" s="212"/>
      <c r="B72" s="203" t="s">
        <v>689</v>
      </c>
      <c r="C72" s="455" t="s">
        <v>686</v>
      </c>
      <c r="D72" s="484" t="s">
        <v>107</v>
      </c>
      <c r="E72" s="484">
        <v>92.5</v>
      </c>
      <c r="F72" s="639" t="s">
        <v>1850</v>
      </c>
    </row>
    <row r="73" spans="1:6">
      <c r="A73" s="212"/>
      <c r="B73" s="203"/>
      <c r="C73" s="455"/>
      <c r="D73" s="484"/>
      <c r="E73" s="484"/>
      <c r="F73" s="489"/>
    </row>
    <row r="74" spans="1:6" ht="54" customHeight="1">
      <c r="A74" s="212">
        <v>24</v>
      </c>
      <c r="B74" s="213">
        <v>8.1389999999999993</v>
      </c>
      <c r="C74" s="455" t="s">
        <v>690</v>
      </c>
      <c r="D74" s="486"/>
      <c r="E74" s="486"/>
      <c r="F74" s="495"/>
    </row>
    <row r="75" spans="1:6">
      <c r="A75" s="212"/>
      <c r="B75" s="203" t="s">
        <v>691</v>
      </c>
      <c r="C75" s="455" t="s">
        <v>692</v>
      </c>
      <c r="D75" s="484" t="s">
        <v>107</v>
      </c>
      <c r="E75" s="492">
        <v>97</v>
      </c>
      <c r="F75" s="493" t="s">
        <v>693</v>
      </c>
    </row>
    <row r="76" spans="1:6">
      <c r="A76" s="407"/>
      <c r="B76" s="202"/>
      <c r="C76" s="455"/>
      <c r="D76" s="484"/>
      <c r="E76" s="484"/>
      <c r="F76" s="489"/>
    </row>
    <row r="77" spans="1:6" ht="61.5" customHeight="1">
      <c r="A77" s="212">
        <v>25</v>
      </c>
      <c r="B77" s="213">
        <v>8.141</v>
      </c>
      <c r="C77" s="455" t="s">
        <v>694</v>
      </c>
      <c r="D77" s="486"/>
      <c r="E77" s="486"/>
      <c r="F77" s="489"/>
    </row>
    <row r="78" spans="1:6" ht="34.5" customHeight="1">
      <c r="A78" s="212"/>
      <c r="B78" s="203" t="s">
        <v>695</v>
      </c>
      <c r="C78" s="455" t="s">
        <v>696</v>
      </c>
      <c r="D78" s="484" t="s">
        <v>107</v>
      </c>
      <c r="E78" s="484">
        <v>42</v>
      </c>
      <c r="F78" s="489" t="s">
        <v>697</v>
      </c>
    </row>
    <row r="79" spans="1:6">
      <c r="A79" s="407"/>
      <c r="B79" s="201"/>
      <c r="C79" s="455"/>
      <c r="D79" s="484"/>
      <c r="E79" s="484"/>
      <c r="F79" s="485"/>
    </row>
    <row r="80" spans="1:6" ht="52.5" customHeight="1">
      <c r="A80" s="212">
        <v>26</v>
      </c>
      <c r="B80" s="200">
        <v>8.1430000000000007</v>
      </c>
      <c r="C80" s="455" t="s">
        <v>698</v>
      </c>
      <c r="D80" s="486"/>
      <c r="E80" s="486"/>
      <c r="F80" s="489"/>
    </row>
    <row r="81" spans="1:6">
      <c r="A81" s="407"/>
      <c r="B81" s="200" t="s">
        <v>699</v>
      </c>
      <c r="C81" s="455" t="s">
        <v>700</v>
      </c>
      <c r="D81" s="484" t="s">
        <v>107</v>
      </c>
      <c r="E81" s="492">
        <v>47</v>
      </c>
      <c r="F81" s="485" t="s">
        <v>701</v>
      </c>
    </row>
    <row r="82" spans="1:6">
      <c r="A82" s="407"/>
      <c r="B82" s="200"/>
      <c r="C82" s="455"/>
      <c r="D82" s="484"/>
      <c r="E82" s="492"/>
      <c r="F82" s="485"/>
    </row>
    <row r="83" spans="1:6" ht="86.25" customHeight="1">
      <c r="A83" s="214">
        <v>27</v>
      </c>
      <c r="B83" s="202" t="s">
        <v>702</v>
      </c>
      <c r="C83" s="455" t="s">
        <v>703</v>
      </c>
      <c r="D83" s="484" t="str">
        <f>[6]DETAILED!I1002</f>
        <v>sqm</v>
      </c>
      <c r="E83" s="486">
        <v>649</v>
      </c>
      <c r="F83" s="485" t="s">
        <v>704</v>
      </c>
    </row>
    <row r="84" spans="1:6">
      <c r="A84" s="214"/>
      <c r="B84" s="202"/>
      <c r="C84" s="455"/>
      <c r="D84" s="484"/>
      <c r="E84" s="486"/>
      <c r="F84" s="485"/>
    </row>
    <row r="85" spans="1:6" ht="88.5" customHeight="1">
      <c r="A85" s="407">
        <v>28</v>
      </c>
      <c r="B85" s="202" t="s">
        <v>503</v>
      </c>
      <c r="C85" s="455" t="s">
        <v>705</v>
      </c>
      <c r="D85" s="484" t="s">
        <v>436</v>
      </c>
      <c r="E85" s="484">
        <v>67.5</v>
      </c>
      <c r="F85" s="485" t="s">
        <v>706</v>
      </c>
    </row>
    <row r="86" spans="1:6">
      <c r="A86" s="415"/>
      <c r="B86" s="421"/>
      <c r="C86" s="457"/>
      <c r="D86" s="496"/>
      <c r="E86" s="496"/>
      <c r="F86" s="498"/>
    </row>
    <row r="87" spans="1:6" s="393" customFormat="1" ht="170.25" customHeight="1">
      <c r="A87" s="420">
        <v>29</v>
      </c>
      <c r="B87" s="414">
        <v>9.16</v>
      </c>
      <c r="C87" s="585" t="s">
        <v>1559</v>
      </c>
      <c r="D87" s="502"/>
      <c r="E87" s="503"/>
      <c r="F87" s="504"/>
    </row>
    <row r="88" spans="1:6" s="393" customFormat="1" ht="30.75" customHeight="1">
      <c r="A88" s="420"/>
      <c r="B88" s="412" t="s">
        <v>1560</v>
      </c>
      <c r="C88" s="585" t="s">
        <v>1561</v>
      </c>
      <c r="D88" s="394" t="s">
        <v>65</v>
      </c>
      <c r="E88" s="505">
        <v>73.5</v>
      </c>
      <c r="F88" s="394" t="s">
        <v>1591</v>
      </c>
    </row>
    <row r="89" spans="1:6">
      <c r="A89" s="407"/>
      <c r="B89" s="202"/>
      <c r="C89" s="455"/>
      <c r="D89" s="506"/>
      <c r="E89" s="506"/>
      <c r="F89" s="507"/>
    </row>
    <row r="90" spans="1:6" s="190" customFormat="1" ht="216" customHeight="1">
      <c r="A90" s="407">
        <v>30</v>
      </c>
      <c r="B90" s="202">
        <v>9.4700000000000006</v>
      </c>
      <c r="C90" s="453" t="s">
        <v>707</v>
      </c>
      <c r="D90" s="491"/>
      <c r="E90" s="484"/>
      <c r="F90" s="508"/>
    </row>
    <row r="91" spans="1:6" s="190" customFormat="1" ht="29.25" customHeight="1">
      <c r="A91" s="407" t="s">
        <v>612</v>
      </c>
      <c r="B91" s="353" t="s">
        <v>708</v>
      </c>
      <c r="C91" s="588" t="s">
        <v>709</v>
      </c>
      <c r="D91" s="509" t="s">
        <v>436</v>
      </c>
      <c r="E91" s="509">
        <v>331</v>
      </c>
      <c r="F91" s="493" t="s">
        <v>710</v>
      </c>
    </row>
    <row r="92" spans="1:6" ht="87.75" customHeight="1">
      <c r="A92" s="407" t="s">
        <v>615</v>
      </c>
      <c r="B92" s="202" t="s">
        <v>711</v>
      </c>
      <c r="C92" s="455" t="s">
        <v>712</v>
      </c>
      <c r="D92" s="484" t="s">
        <v>436</v>
      </c>
      <c r="E92" s="484">
        <v>338</v>
      </c>
      <c r="F92" s="485" t="s">
        <v>713</v>
      </c>
    </row>
    <row r="93" spans="1:6">
      <c r="A93" s="407"/>
      <c r="B93" s="202"/>
      <c r="C93" s="455"/>
      <c r="D93" s="484"/>
      <c r="E93" s="484"/>
      <c r="F93" s="485"/>
    </row>
    <row r="94" spans="1:6" s="190" customFormat="1" ht="162.75" customHeight="1">
      <c r="A94" s="212">
        <v>31</v>
      </c>
      <c r="B94" s="215">
        <v>9.5</v>
      </c>
      <c r="C94" s="453" t="s">
        <v>714</v>
      </c>
      <c r="D94" s="510"/>
      <c r="E94" s="510"/>
      <c r="F94" s="510"/>
    </row>
    <row r="95" spans="1:6" s="190" customFormat="1" ht="31.5">
      <c r="A95" s="212"/>
      <c r="B95" s="216" t="s">
        <v>715</v>
      </c>
      <c r="C95" s="453" t="s">
        <v>716</v>
      </c>
      <c r="D95" s="509" t="s">
        <v>34</v>
      </c>
      <c r="E95" s="509">
        <v>845</v>
      </c>
      <c r="F95" s="493" t="s">
        <v>717</v>
      </c>
    </row>
    <row r="96" spans="1:6" s="190" customFormat="1">
      <c r="A96" s="212"/>
      <c r="B96" s="216"/>
      <c r="C96" s="453"/>
      <c r="D96" s="509"/>
      <c r="E96" s="509"/>
      <c r="F96" s="493"/>
    </row>
    <row r="97" spans="1:6" ht="78.75">
      <c r="A97" s="407">
        <v>32</v>
      </c>
      <c r="B97" s="202">
        <v>9.51</v>
      </c>
      <c r="C97" s="455" t="s">
        <v>718</v>
      </c>
      <c r="D97" s="484"/>
      <c r="E97" s="484"/>
      <c r="F97" s="489"/>
    </row>
    <row r="98" spans="1:6">
      <c r="A98" s="407"/>
      <c r="B98" s="205" t="s">
        <v>153</v>
      </c>
      <c r="C98" s="455" t="s">
        <v>719</v>
      </c>
      <c r="D98" s="484" t="s">
        <v>148</v>
      </c>
      <c r="E98" s="484">
        <v>708</v>
      </c>
      <c r="F98" s="485" t="s">
        <v>720</v>
      </c>
    </row>
    <row r="99" spans="1:6" s="190" customFormat="1">
      <c r="A99" s="407"/>
      <c r="B99" s="205"/>
      <c r="C99" s="455"/>
      <c r="D99" s="509"/>
      <c r="E99" s="509"/>
      <c r="F99" s="511"/>
    </row>
    <row r="100" spans="1:6" ht="78.75">
      <c r="A100" s="407">
        <v>33</v>
      </c>
      <c r="B100" s="202">
        <v>9.57</v>
      </c>
      <c r="C100" s="455" t="s">
        <v>721</v>
      </c>
      <c r="D100" s="486"/>
      <c r="E100" s="486"/>
      <c r="F100" s="489"/>
    </row>
    <row r="101" spans="1:6" ht="31.5">
      <c r="A101" s="407"/>
      <c r="B101" s="354" t="s">
        <v>722</v>
      </c>
      <c r="C101" s="455" t="s">
        <v>723</v>
      </c>
      <c r="D101" s="484" t="s">
        <v>65</v>
      </c>
      <c r="E101" s="484">
        <v>467</v>
      </c>
      <c r="F101" s="485" t="s">
        <v>724</v>
      </c>
    </row>
    <row r="102" spans="1:6">
      <c r="A102" s="407"/>
      <c r="B102" s="202"/>
      <c r="C102" s="455"/>
      <c r="D102" s="486"/>
      <c r="E102" s="486"/>
      <c r="F102" s="489"/>
    </row>
    <row r="103" spans="1:6" ht="78.75">
      <c r="A103" s="407">
        <v>34</v>
      </c>
      <c r="B103" s="202">
        <v>10.41</v>
      </c>
      <c r="C103" s="455" t="s">
        <v>725</v>
      </c>
      <c r="D103" s="484" t="s">
        <v>726</v>
      </c>
      <c r="E103" s="484">
        <v>68</v>
      </c>
      <c r="F103" s="485" t="s">
        <v>727</v>
      </c>
    </row>
    <row r="104" spans="1:6">
      <c r="A104" s="407"/>
      <c r="B104" s="211"/>
      <c r="C104" s="455"/>
      <c r="D104" s="486"/>
      <c r="E104" s="486"/>
      <c r="F104" s="489"/>
    </row>
    <row r="105" spans="1:6">
      <c r="A105" s="407">
        <v>35</v>
      </c>
      <c r="B105" s="201">
        <v>11.1</v>
      </c>
      <c r="C105" s="455" t="s">
        <v>728</v>
      </c>
      <c r="D105" s="484"/>
      <c r="E105" s="484"/>
      <c r="F105" s="485"/>
    </row>
    <row r="106" spans="1:6" ht="22.5" customHeight="1">
      <c r="A106" s="407"/>
      <c r="B106" s="201" t="s">
        <v>158</v>
      </c>
      <c r="C106" s="455" t="s">
        <v>729</v>
      </c>
      <c r="D106" s="484" t="s">
        <v>148</v>
      </c>
      <c r="E106" s="484">
        <v>87</v>
      </c>
      <c r="F106" s="485" t="s">
        <v>730</v>
      </c>
    </row>
    <row r="107" spans="1:6">
      <c r="A107" s="407"/>
      <c r="B107" s="201"/>
      <c r="C107" s="455"/>
      <c r="D107" s="484"/>
      <c r="E107" s="484"/>
      <c r="F107" s="485"/>
    </row>
    <row r="108" spans="1:6">
      <c r="A108" s="407">
        <v>36</v>
      </c>
      <c r="B108" s="201">
        <v>11.2</v>
      </c>
      <c r="C108" s="455" t="s">
        <v>731</v>
      </c>
      <c r="D108" s="484"/>
      <c r="E108" s="484"/>
      <c r="F108" s="485"/>
    </row>
    <row r="109" spans="1:6" ht="19.5" customHeight="1">
      <c r="A109" s="407"/>
      <c r="B109" s="201" t="s">
        <v>161</v>
      </c>
      <c r="C109" s="455" t="s">
        <v>732</v>
      </c>
      <c r="D109" s="484" t="s">
        <v>148</v>
      </c>
      <c r="E109" s="484">
        <v>96.5</v>
      </c>
      <c r="F109" s="485" t="s">
        <v>733</v>
      </c>
    </row>
    <row r="110" spans="1:6">
      <c r="A110" s="407"/>
      <c r="B110" s="201"/>
      <c r="C110" s="455"/>
      <c r="D110" s="484"/>
      <c r="E110" s="484"/>
      <c r="F110" s="485"/>
    </row>
    <row r="111" spans="1:6" ht="41.25" customHeight="1">
      <c r="A111" s="407">
        <v>37</v>
      </c>
      <c r="B111" s="201">
        <v>11.3</v>
      </c>
      <c r="C111" s="455" t="s">
        <v>734</v>
      </c>
      <c r="D111" s="484"/>
      <c r="E111" s="484"/>
      <c r="F111" s="485"/>
    </row>
    <row r="112" spans="1:6" ht="22.5" customHeight="1">
      <c r="A112" s="407"/>
      <c r="B112" s="202" t="s">
        <v>164</v>
      </c>
      <c r="C112" s="455" t="s">
        <v>732</v>
      </c>
      <c r="D112" s="484" t="s">
        <v>148</v>
      </c>
      <c r="E112" s="484">
        <v>113</v>
      </c>
      <c r="F112" s="485" t="s">
        <v>735</v>
      </c>
    </row>
    <row r="113" spans="1:6">
      <c r="A113" s="407"/>
      <c r="B113" s="201"/>
      <c r="C113" s="455"/>
      <c r="D113" s="484"/>
      <c r="E113" s="484"/>
      <c r="F113" s="485"/>
    </row>
    <row r="114" spans="1:6" ht="31.5">
      <c r="A114" s="407">
        <v>38</v>
      </c>
      <c r="B114" s="202">
        <v>11.32</v>
      </c>
      <c r="C114" s="455" t="s">
        <v>736</v>
      </c>
      <c r="D114" s="484"/>
      <c r="E114" s="484"/>
      <c r="F114" s="485"/>
    </row>
    <row r="115" spans="1:6">
      <c r="A115" s="407" t="s">
        <v>612</v>
      </c>
      <c r="B115" s="354" t="s">
        <v>171</v>
      </c>
      <c r="C115" s="455" t="s">
        <v>737</v>
      </c>
      <c r="D115" s="484" t="s">
        <v>178</v>
      </c>
      <c r="E115" s="484">
        <v>3.3</v>
      </c>
      <c r="F115" s="485" t="s">
        <v>738</v>
      </c>
    </row>
    <row r="116" spans="1:6">
      <c r="A116" s="407" t="s">
        <v>615</v>
      </c>
      <c r="B116" s="352" t="s">
        <v>739</v>
      </c>
      <c r="C116" s="455" t="s">
        <v>740</v>
      </c>
      <c r="D116" s="484" t="s">
        <v>178</v>
      </c>
      <c r="E116" s="484">
        <v>3.6</v>
      </c>
      <c r="F116" s="485" t="s">
        <v>741</v>
      </c>
    </row>
    <row r="117" spans="1:6">
      <c r="A117" s="407"/>
      <c r="B117" s="202"/>
      <c r="C117" s="455"/>
      <c r="D117" s="484"/>
      <c r="E117" s="484"/>
      <c r="F117" s="485"/>
    </row>
    <row r="118" spans="1:6" ht="117" customHeight="1">
      <c r="A118" s="407">
        <v>39</v>
      </c>
      <c r="B118" s="201" t="s">
        <v>742</v>
      </c>
      <c r="C118" s="455" t="s">
        <v>743</v>
      </c>
      <c r="D118" s="484" t="s">
        <v>148</v>
      </c>
      <c r="E118" s="484">
        <v>86</v>
      </c>
      <c r="F118" s="485" t="s">
        <v>744</v>
      </c>
    </row>
    <row r="119" spans="1:6">
      <c r="A119" s="407"/>
      <c r="B119" s="201"/>
      <c r="C119" s="455"/>
      <c r="D119" s="484"/>
      <c r="E119" s="484"/>
      <c r="F119" s="485"/>
    </row>
    <row r="120" spans="1:6" ht="117.75" customHeight="1">
      <c r="A120" s="407">
        <v>40</v>
      </c>
      <c r="B120" s="203" t="s">
        <v>745</v>
      </c>
      <c r="C120" s="458" t="s">
        <v>746</v>
      </c>
      <c r="D120" s="484"/>
      <c r="E120" s="484"/>
      <c r="F120" s="485"/>
    </row>
    <row r="121" spans="1:6" ht="31.5">
      <c r="A121" s="407"/>
      <c r="B121" s="203" t="s">
        <v>747</v>
      </c>
      <c r="C121" s="458" t="s">
        <v>748</v>
      </c>
      <c r="D121" s="484" t="s">
        <v>148</v>
      </c>
      <c r="E121" s="484">
        <v>826</v>
      </c>
      <c r="F121" s="485" t="s">
        <v>749</v>
      </c>
    </row>
    <row r="122" spans="1:6">
      <c r="A122" s="407"/>
      <c r="B122" s="203"/>
      <c r="C122" s="458"/>
      <c r="D122" s="484"/>
      <c r="E122" s="484"/>
      <c r="F122" s="485"/>
    </row>
    <row r="123" spans="1:6" ht="135.75" customHeight="1">
      <c r="A123" s="407">
        <v>41</v>
      </c>
      <c r="B123" s="203" t="s">
        <v>750</v>
      </c>
      <c r="C123" s="458" t="s">
        <v>751</v>
      </c>
      <c r="D123" s="486"/>
      <c r="E123" s="486"/>
      <c r="F123" s="489"/>
    </row>
    <row r="124" spans="1:6" ht="30" customHeight="1">
      <c r="A124" s="407"/>
      <c r="B124" s="169" t="s">
        <v>752</v>
      </c>
      <c r="C124" s="458" t="s">
        <v>753</v>
      </c>
      <c r="D124" s="484" t="s">
        <v>148</v>
      </c>
      <c r="E124" s="484">
        <v>710</v>
      </c>
      <c r="F124" s="485" t="s">
        <v>754</v>
      </c>
    </row>
    <row r="125" spans="1:6">
      <c r="A125" s="407"/>
      <c r="B125" s="203"/>
      <c r="C125" s="458"/>
      <c r="D125" s="484"/>
      <c r="E125" s="484"/>
      <c r="F125" s="485"/>
    </row>
    <row r="126" spans="1:6" ht="148.5" customHeight="1">
      <c r="A126" s="407">
        <v>42</v>
      </c>
      <c r="B126" s="203" t="s">
        <v>755</v>
      </c>
      <c r="C126" s="458" t="s">
        <v>756</v>
      </c>
      <c r="D126" s="486"/>
      <c r="E126" s="486"/>
      <c r="F126" s="489"/>
    </row>
    <row r="127" spans="1:6" ht="31.5">
      <c r="A127" s="407"/>
      <c r="B127" s="169" t="s">
        <v>757</v>
      </c>
      <c r="C127" s="458" t="s">
        <v>758</v>
      </c>
      <c r="D127" s="484" t="s">
        <v>148</v>
      </c>
      <c r="E127" s="486">
        <v>964</v>
      </c>
      <c r="F127" s="485" t="s">
        <v>759</v>
      </c>
    </row>
    <row r="128" spans="1:6">
      <c r="A128" s="415"/>
      <c r="B128" s="402"/>
      <c r="C128" s="459"/>
      <c r="D128" s="496"/>
      <c r="E128" s="497"/>
      <c r="F128" s="498"/>
    </row>
    <row r="129" spans="1:6" s="393" customFormat="1" ht="132" customHeight="1">
      <c r="A129" s="446">
        <v>43</v>
      </c>
      <c r="B129" s="388">
        <v>13.3</v>
      </c>
      <c r="C129" s="461" t="s">
        <v>1548</v>
      </c>
      <c r="D129" s="512"/>
      <c r="E129" s="504"/>
      <c r="F129" s="505"/>
    </row>
    <row r="130" spans="1:6" s="393" customFormat="1" ht="30.75" customHeight="1">
      <c r="A130" s="384"/>
      <c r="B130" s="394" t="s">
        <v>203</v>
      </c>
      <c r="C130" s="461" t="s">
        <v>1549</v>
      </c>
      <c r="D130" s="394" t="s">
        <v>148</v>
      </c>
      <c r="E130" s="505">
        <v>1808</v>
      </c>
      <c r="F130" s="513" t="s">
        <v>1550</v>
      </c>
    </row>
    <row r="131" spans="1:6">
      <c r="A131" s="391"/>
      <c r="B131" s="392"/>
      <c r="C131" s="462"/>
      <c r="D131" s="506"/>
      <c r="E131" s="506"/>
      <c r="F131" s="507"/>
    </row>
    <row r="132" spans="1:6" s="191" customFormat="1" ht="117.75" customHeight="1">
      <c r="A132" s="407">
        <v>44</v>
      </c>
      <c r="B132" s="217">
        <v>13.4</v>
      </c>
      <c r="C132" s="467" t="s">
        <v>760</v>
      </c>
      <c r="D132" s="491"/>
      <c r="E132" s="514"/>
      <c r="F132" s="508"/>
    </row>
    <row r="133" spans="1:6" s="393" customFormat="1" ht="31.5">
      <c r="A133" s="410"/>
      <c r="B133" s="411">
        <v>41366</v>
      </c>
      <c r="C133" s="589" t="s">
        <v>1186</v>
      </c>
      <c r="D133" s="515" t="s">
        <v>148</v>
      </c>
      <c r="E133" s="516">
        <v>2771</v>
      </c>
      <c r="F133" s="638" t="s">
        <v>1848</v>
      </c>
    </row>
    <row r="134" spans="1:6" ht="31.5">
      <c r="A134" s="212"/>
      <c r="B134" s="355">
        <v>41367</v>
      </c>
      <c r="C134" s="458" t="s">
        <v>761</v>
      </c>
      <c r="D134" s="509" t="s">
        <v>148</v>
      </c>
      <c r="E134" s="517">
        <v>4258</v>
      </c>
      <c r="F134" s="485" t="s">
        <v>762</v>
      </c>
    </row>
    <row r="135" spans="1:6">
      <c r="A135" s="212"/>
      <c r="B135" s="218"/>
      <c r="C135" s="458"/>
      <c r="D135" s="509"/>
      <c r="E135" s="517"/>
      <c r="F135" s="485"/>
    </row>
    <row r="136" spans="1:6" ht="147" customHeight="1">
      <c r="A136" s="407">
        <v>45</v>
      </c>
      <c r="B136" s="208">
        <v>13.6</v>
      </c>
      <c r="C136" s="467" t="s">
        <v>763</v>
      </c>
      <c r="D136" s="486"/>
      <c r="E136" s="486"/>
      <c r="F136" s="489"/>
    </row>
    <row r="137" spans="1:6" s="393" customFormat="1" ht="31.5">
      <c r="A137" s="408"/>
      <c r="B137" s="414" t="s">
        <v>1552</v>
      </c>
      <c r="C137" s="585" t="s">
        <v>1553</v>
      </c>
      <c r="D137" s="496" t="s">
        <v>148</v>
      </c>
      <c r="E137" s="497">
        <v>3279</v>
      </c>
      <c r="F137" s="638" t="s">
        <v>1849</v>
      </c>
    </row>
    <row r="138" spans="1:6" ht="31.5">
      <c r="A138" s="407"/>
      <c r="B138" s="208" t="s">
        <v>764</v>
      </c>
      <c r="C138" s="467" t="s">
        <v>765</v>
      </c>
      <c r="D138" s="484" t="s">
        <v>148</v>
      </c>
      <c r="E138" s="486">
        <v>4766</v>
      </c>
      <c r="F138" s="485" t="s">
        <v>766</v>
      </c>
    </row>
    <row r="139" spans="1:6">
      <c r="A139" s="212"/>
      <c r="B139" s="203"/>
      <c r="C139" s="455"/>
      <c r="D139" s="509"/>
      <c r="E139" s="492"/>
      <c r="F139" s="489"/>
    </row>
    <row r="140" spans="1:6" s="158" customFormat="1" ht="78.75">
      <c r="A140" s="206">
        <v>46</v>
      </c>
      <c r="B140" s="199">
        <v>13.19</v>
      </c>
      <c r="C140" s="455" t="s">
        <v>767</v>
      </c>
      <c r="D140" s="492"/>
      <c r="E140" s="518"/>
      <c r="F140" s="519"/>
    </row>
    <row r="141" spans="1:6" s="409" customFormat="1">
      <c r="A141" s="418"/>
      <c r="B141" s="412" t="s">
        <v>1557</v>
      </c>
      <c r="C141" s="587" t="s">
        <v>1558</v>
      </c>
      <c r="D141" s="499" t="s">
        <v>770</v>
      </c>
      <c r="E141" s="513">
        <v>103</v>
      </c>
      <c r="F141" s="379" t="s">
        <v>1593</v>
      </c>
    </row>
    <row r="142" spans="1:6" s="191" customFormat="1" ht="31.5">
      <c r="A142" s="212"/>
      <c r="B142" s="352" t="s">
        <v>768</v>
      </c>
      <c r="C142" s="463" t="s">
        <v>769</v>
      </c>
      <c r="D142" s="484" t="s">
        <v>770</v>
      </c>
      <c r="E142" s="484">
        <v>172</v>
      </c>
      <c r="F142" s="485" t="s">
        <v>771</v>
      </c>
    </row>
    <row r="143" spans="1:6" s="191" customFormat="1">
      <c r="A143" s="447"/>
      <c r="B143" s="383"/>
      <c r="C143" s="464"/>
      <c r="D143" s="506"/>
      <c r="E143" s="506"/>
      <c r="F143" s="507"/>
    </row>
    <row r="144" spans="1:6" s="191" customFormat="1" ht="63">
      <c r="A144" s="384">
        <v>47</v>
      </c>
      <c r="B144" s="385">
        <v>14.13</v>
      </c>
      <c r="C144" s="465" t="s">
        <v>776</v>
      </c>
      <c r="D144" s="506" t="s">
        <v>148</v>
      </c>
      <c r="E144" s="506">
        <v>94.5</v>
      </c>
      <c r="F144" s="506" t="s">
        <v>1545</v>
      </c>
    </row>
    <row r="145" spans="1:6">
      <c r="A145" s="386"/>
      <c r="B145" s="387"/>
      <c r="C145" s="466"/>
      <c r="D145" s="394"/>
      <c r="E145" s="513"/>
      <c r="F145" s="505"/>
    </row>
    <row r="146" spans="1:6" ht="33.75" customHeight="1">
      <c r="A146" s="384">
        <v>48</v>
      </c>
      <c r="B146" s="388">
        <v>14.9</v>
      </c>
      <c r="C146" s="461" t="s">
        <v>1196</v>
      </c>
      <c r="D146" s="394"/>
      <c r="E146" s="513"/>
      <c r="F146" s="505"/>
    </row>
    <row r="147" spans="1:6">
      <c r="A147" s="384"/>
      <c r="B147" s="388" t="s">
        <v>1540</v>
      </c>
      <c r="C147" s="461" t="s">
        <v>1541</v>
      </c>
      <c r="D147" s="394" t="s">
        <v>148</v>
      </c>
      <c r="E147" s="513">
        <v>38</v>
      </c>
      <c r="F147" s="505" t="s">
        <v>1546</v>
      </c>
    </row>
    <row r="148" spans="1:6">
      <c r="A148" s="384"/>
      <c r="B148" s="389"/>
      <c r="C148" s="461"/>
      <c r="D148" s="394"/>
      <c r="E148" s="513"/>
      <c r="F148" s="505"/>
    </row>
    <row r="149" spans="1:6" ht="81.75" customHeight="1">
      <c r="A149" s="446">
        <v>49</v>
      </c>
      <c r="B149" s="390">
        <v>14.15</v>
      </c>
      <c r="C149" s="466" t="s">
        <v>1542</v>
      </c>
      <c r="D149" s="394"/>
      <c r="E149" s="513"/>
      <c r="F149" s="505"/>
    </row>
    <row r="150" spans="1:6" ht="47.25">
      <c r="A150" s="384"/>
      <c r="B150" s="396" t="s">
        <v>1543</v>
      </c>
      <c r="C150" s="478" t="s">
        <v>1544</v>
      </c>
      <c r="D150" s="394" t="s">
        <v>148</v>
      </c>
      <c r="E150" s="513">
        <v>56</v>
      </c>
      <c r="F150" s="505" t="s">
        <v>1547</v>
      </c>
    </row>
    <row r="151" spans="1:6">
      <c r="A151" s="407"/>
      <c r="B151" s="201"/>
      <c r="C151" s="455"/>
      <c r="D151" s="484"/>
      <c r="E151" s="484"/>
      <c r="F151" s="485"/>
    </row>
    <row r="152" spans="1:6" ht="51" customHeight="1">
      <c r="A152" s="407">
        <v>50</v>
      </c>
      <c r="B152" s="219">
        <v>14.1</v>
      </c>
      <c r="C152" s="453" t="s">
        <v>772</v>
      </c>
      <c r="D152" s="484"/>
      <c r="E152" s="484"/>
      <c r="F152" s="485"/>
    </row>
    <row r="153" spans="1:6" ht="31.5">
      <c r="A153" s="407"/>
      <c r="B153" s="354" t="s">
        <v>773</v>
      </c>
      <c r="C153" s="453" t="s">
        <v>774</v>
      </c>
      <c r="D153" s="484" t="s">
        <v>148</v>
      </c>
      <c r="E153" s="484">
        <v>44.5</v>
      </c>
      <c r="F153" s="485" t="s">
        <v>775</v>
      </c>
    </row>
    <row r="154" spans="1:6">
      <c r="A154" s="407"/>
      <c r="B154" s="202"/>
      <c r="C154" s="453"/>
      <c r="D154" s="484"/>
      <c r="E154" s="484"/>
      <c r="F154" s="485"/>
    </row>
    <row r="155" spans="1:6" ht="63">
      <c r="A155" s="407">
        <v>51</v>
      </c>
      <c r="B155" s="219">
        <v>14.13</v>
      </c>
      <c r="C155" s="455" t="s">
        <v>776</v>
      </c>
      <c r="D155" s="484" t="s">
        <v>148</v>
      </c>
      <c r="E155" s="484">
        <v>94.5</v>
      </c>
      <c r="F155" s="485" t="s">
        <v>777</v>
      </c>
    </row>
    <row r="156" spans="1:6">
      <c r="A156" s="415"/>
      <c r="B156" s="417"/>
      <c r="C156" s="457"/>
      <c r="D156" s="496"/>
      <c r="E156" s="496"/>
      <c r="F156" s="498"/>
    </row>
    <row r="157" spans="1:6" s="413" customFormat="1" ht="31.5">
      <c r="A157" s="410">
        <v>52</v>
      </c>
      <c r="B157" s="419">
        <v>14.14</v>
      </c>
      <c r="C157" s="589" t="s">
        <v>1554</v>
      </c>
      <c r="D157" s="520"/>
      <c r="E157" s="521"/>
      <c r="F157" s="522"/>
    </row>
    <row r="158" spans="1:6" s="413" customFormat="1" ht="31.5">
      <c r="A158" s="418"/>
      <c r="B158" s="419" t="s">
        <v>1555</v>
      </c>
      <c r="C158" s="460" t="s">
        <v>1556</v>
      </c>
      <c r="D158" s="520" t="s">
        <v>148</v>
      </c>
      <c r="E158" s="521">
        <v>41</v>
      </c>
      <c r="F158" s="523"/>
    </row>
    <row r="159" spans="1:6">
      <c r="A159" s="407"/>
      <c r="B159" s="201"/>
      <c r="C159" s="455"/>
      <c r="D159" s="486"/>
      <c r="E159" s="486"/>
      <c r="F159" s="489"/>
    </row>
    <row r="160" spans="1:6" ht="148.5" customHeight="1">
      <c r="A160" s="407">
        <v>53</v>
      </c>
      <c r="B160" s="203" t="s">
        <v>778</v>
      </c>
      <c r="C160" s="467" t="s">
        <v>779</v>
      </c>
      <c r="D160" s="484" t="s">
        <v>148</v>
      </c>
      <c r="E160" s="491">
        <v>74.5</v>
      </c>
      <c r="F160" s="485" t="s">
        <v>780</v>
      </c>
    </row>
    <row r="161" spans="1:6">
      <c r="A161" s="407"/>
      <c r="B161" s="203"/>
      <c r="C161" s="458"/>
    </row>
    <row r="162" spans="1:6" ht="31.5">
      <c r="A162" s="407">
        <v>54</v>
      </c>
      <c r="B162" s="202" t="s">
        <v>781</v>
      </c>
      <c r="C162" s="455" t="s">
        <v>782</v>
      </c>
      <c r="D162" s="484"/>
      <c r="E162" s="484"/>
      <c r="F162" s="485"/>
    </row>
    <row r="163" spans="1:6">
      <c r="A163" s="407"/>
      <c r="B163" s="202" t="s">
        <v>217</v>
      </c>
      <c r="C163" s="455" t="s">
        <v>783</v>
      </c>
      <c r="D163" s="484" t="s">
        <v>148</v>
      </c>
      <c r="E163" s="484">
        <v>55</v>
      </c>
      <c r="F163" s="485" t="s">
        <v>784</v>
      </c>
    </row>
    <row r="164" spans="1:6">
      <c r="A164" s="407"/>
      <c r="B164" s="202"/>
      <c r="C164" s="455"/>
      <c r="D164" s="484"/>
      <c r="E164" s="484"/>
      <c r="F164" s="485"/>
    </row>
    <row r="165" spans="1:6" ht="135" customHeight="1">
      <c r="A165" s="212">
        <v>55</v>
      </c>
      <c r="B165" s="208">
        <v>14.25</v>
      </c>
      <c r="C165" s="467" t="s">
        <v>785</v>
      </c>
      <c r="D165" s="527" t="s">
        <v>148</v>
      </c>
      <c r="E165" s="527">
        <v>143</v>
      </c>
      <c r="F165" s="494" t="s">
        <v>786</v>
      </c>
    </row>
    <row r="166" spans="1:6" s="158" customFormat="1">
      <c r="A166" s="212"/>
      <c r="B166" s="208"/>
      <c r="C166" s="467"/>
      <c r="D166" s="527"/>
      <c r="E166" s="527"/>
      <c r="F166" s="494"/>
    </row>
    <row r="167" spans="1:6" s="158" customFormat="1" ht="123.75" customHeight="1">
      <c r="A167" s="407">
        <v>56</v>
      </c>
      <c r="B167" s="202">
        <v>18.100000000000001</v>
      </c>
      <c r="C167" s="453" t="s">
        <v>787</v>
      </c>
      <c r="D167" s="528"/>
      <c r="E167" s="529"/>
      <c r="F167" s="530"/>
    </row>
    <row r="168" spans="1:6" ht="31.5">
      <c r="A168" s="407"/>
      <c r="B168" s="202" t="s">
        <v>221</v>
      </c>
      <c r="C168" s="453" t="s">
        <v>788</v>
      </c>
      <c r="D168" s="528" t="s">
        <v>107</v>
      </c>
      <c r="E168" s="529">
        <v>2899</v>
      </c>
      <c r="F168" s="529" t="s">
        <v>789</v>
      </c>
    </row>
    <row r="169" spans="1:6" ht="19.5" customHeight="1">
      <c r="A169" s="407"/>
      <c r="B169" s="202"/>
      <c r="C169" s="453"/>
      <c r="D169" s="528"/>
      <c r="E169" s="529"/>
      <c r="F169" s="530"/>
    </row>
    <row r="170" spans="1:6" ht="117.75" customHeight="1">
      <c r="A170" s="407">
        <v>57</v>
      </c>
      <c r="B170" s="201" t="s">
        <v>790</v>
      </c>
      <c r="C170" s="453" t="s">
        <v>791</v>
      </c>
      <c r="D170" s="528"/>
      <c r="E170" s="529"/>
      <c r="F170" s="530"/>
    </row>
    <row r="171" spans="1:6" ht="31.5">
      <c r="A171" s="407"/>
      <c r="B171" s="354" t="s">
        <v>224</v>
      </c>
      <c r="C171" s="453" t="s">
        <v>792</v>
      </c>
      <c r="D171" s="528" t="str">
        <f>D168</f>
        <v>each</v>
      </c>
      <c r="E171" s="529">
        <v>2882</v>
      </c>
      <c r="F171" s="529" t="s">
        <v>793</v>
      </c>
    </row>
    <row r="172" spans="1:6" ht="18.75" customHeight="1">
      <c r="A172" s="407"/>
      <c r="B172" s="202"/>
      <c r="C172" s="453"/>
      <c r="D172" s="528"/>
      <c r="E172" s="529"/>
      <c r="F172" s="529"/>
    </row>
    <row r="173" spans="1:6" ht="66.75" customHeight="1">
      <c r="A173" s="212">
        <v>58</v>
      </c>
      <c r="B173" s="210">
        <v>18.100000000000001</v>
      </c>
      <c r="C173" s="458" t="s">
        <v>794</v>
      </c>
      <c r="D173" s="531"/>
      <c r="E173" s="509"/>
      <c r="F173" s="509"/>
    </row>
    <row r="174" spans="1:6">
      <c r="A174" s="212"/>
      <c r="B174" s="451" t="s">
        <v>1594</v>
      </c>
      <c r="C174" s="458" t="s">
        <v>795</v>
      </c>
      <c r="D174" s="362" t="s">
        <v>1507</v>
      </c>
      <c r="E174" s="367">
        <v>66.5</v>
      </c>
      <c r="F174" s="486" t="s">
        <v>796</v>
      </c>
    </row>
    <row r="175" spans="1:6" ht="18.75" customHeight="1">
      <c r="A175" s="407"/>
      <c r="B175" s="205"/>
      <c r="C175" s="458"/>
      <c r="D175" s="528"/>
      <c r="E175" s="529"/>
      <c r="F175" s="530"/>
    </row>
    <row r="176" spans="1:6" ht="78.75">
      <c r="A176" s="407">
        <v>59</v>
      </c>
      <c r="B176" s="201" t="s">
        <v>797</v>
      </c>
      <c r="C176" s="453" t="s">
        <v>798</v>
      </c>
      <c r="D176" s="528"/>
      <c r="E176" s="529"/>
      <c r="F176" s="530"/>
    </row>
    <row r="177" spans="1:6" ht="31.5" customHeight="1">
      <c r="A177" s="407"/>
      <c r="B177" s="356" t="s">
        <v>799</v>
      </c>
      <c r="C177" s="458" t="s">
        <v>800</v>
      </c>
      <c r="D177" s="528" t="s">
        <v>107</v>
      </c>
      <c r="E177" s="530">
        <v>1605</v>
      </c>
      <c r="F177" s="529" t="s">
        <v>801</v>
      </c>
    </row>
    <row r="178" spans="1:6" s="191" customFormat="1">
      <c r="A178" s="407"/>
      <c r="B178" s="201"/>
      <c r="C178" s="453"/>
      <c r="D178" s="528"/>
      <c r="E178" s="529"/>
      <c r="F178" s="530"/>
    </row>
    <row r="179" spans="1:6" s="158" customFormat="1" ht="98.25" customHeight="1">
      <c r="A179" s="407">
        <v>60</v>
      </c>
      <c r="B179" s="202">
        <v>18.22</v>
      </c>
      <c r="C179" s="453" t="s">
        <v>802</v>
      </c>
      <c r="D179" s="528"/>
      <c r="E179" s="529"/>
      <c r="F179" s="530"/>
    </row>
    <row r="180" spans="1:6" ht="31.5">
      <c r="A180" s="407"/>
      <c r="B180" s="202" t="s">
        <v>233</v>
      </c>
      <c r="C180" s="453" t="s">
        <v>803</v>
      </c>
      <c r="D180" s="528" t="s">
        <v>107</v>
      </c>
      <c r="E180" s="529">
        <v>6210</v>
      </c>
      <c r="F180" s="529" t="s">
        <v>804</v>
      </c>
    </row>
    <row r="181" spans="1:6" ht="14.25" customHeight="1">
      <c r="A181" s="407"/>
      <c r="B181" s="202"/>
      <c r="C181" s="453"/>
      <c r="D181" s="528"/>
      <c r="E181" s="529"/>
      <c r="F181" s="529"/>
    </row>
    <row r="182" spans="1:6" ht="55.5" customHeight="1">
      <c r="A182" s="212">
        <v>61</v>
      </c>
      <c r="B182" s="208">
        <v>18.25</v>
      </c>
      <c r="C182" s="467" t="s">
        <v>805</v>
      </c>
      <c r="D182" s="531"/>
      <c r="E182" s="530"/>
      <c r="F182" s="530"/>
    </row>
    <row r="183" spans="1:6" ht="31.5">
      <c r="A183" s="212"/>
      <c r="B183" s="169" t="s">
        <v>806</v>
      </c>
      <c r="C183" s="458" t="s">
        <v>807</v>
      </c>
      <c r="D183" s="362" t="s">
        <v>1507</v>
      </c>
      <c r="E183" s="367">
        <v>88.5</v>
      </c>
      <c r="F183" s="484" t="s">
        <v>808</v>
      </c>
    </row>
    <row r="184" spans="1:6">
      <c r="A184" s="212"/>
      <c r="B184" s="169"/>
      <c r="C184" s="458"/>
      <c r="D184" s="362"/>
      <c r="E184" s="367"/>
      <c r="F184" s="486"/>
    </row>
    <row r="185" spans="1:6" ht="39" customHeight="1">
      <c r="A185" s="212">
        <v>62</v>
      </c>
      <c r="B185" s="203">
        <v>18.260000000000002</v>
      </c>
      <c r="C185" s="458" t="s">
        <v>809</v>
      </c>
      <c r="D185" s="531"/>
      <c r="E185" s="532"/>
      <c r="F185" s="532"/>
    </row>
    <row r="186" spans="1:6">
      <c r="A186" s="212"/>
      <c r="B186" s="203" t="s">
        <v>810</v>
      </c>
      <c r="C186" s="458" t="s">
        <v>811</v>
      </c>
      <c r="D186" s="362" t="s">
        <v>1507</v>
      </c>
      <c r="E186" s="367">
        <v>61</v>
      </c>
      <c r="F186" s="486" t="s">
        <v>812</v>
      </c>
    </row>
    <row r="187" spans="1:6">
      <c r="A187" s="407"/>
      <c r="B187" s="201"/>
      <c r="C187" s="453"/>
      <c r="D187" s="528"/>
      <c r="E187" s="529"/>
      <c r="F187" s="530"/>
    </row>
    <row r="188" spans="1:6" ht="120.75" customHeight="1">
      <c r="A188" s="407">
        <v>63</v>
      </c>
      <c r="B188" s="201" t="s">
        <v>813</v>
      </c>
      <c r="C188" s="453" t="s">
        <v>814</v>
      </c>
      <c r="D188" s="528"/>
      <c r="E188" s="529"/>
      <c r="F188" s="530"/>
    </row>
    <row r="189" spans="1:6" ht="32.25" customHeight="1">
      <c r="A189" s="407" t="s">
        <v>612</v>
      </c>
      <c r="B189" s="201" t="s">
        <v>239</v>
      </c>
      <c r="C189" s="453" t="s">
        <v>815</v>
      </c>
      <c r="D189" s="528" t="s">
        <v>178</v>
      </c>
      <c r="E189" s="529">
        <v>182</v>
      </c>
      <c r="F189" s="529" t="s">
        <v>816</v>
      </c>
    </row>
    <row r="190" spans="1:6" ht="39" customHeight="1">
      <c r="A190" s="407" t="s">
        <v>615</v>
      </c>
      <c r="B190" s="201" t="s">
        <v>242</v>
      </c>
      <c r="C190" s="453" t="s">
        <v>817</v>
      </c>
      <c r="D190" s="528" t="s">
        <v>178</v>
      </c>
      <c r="E190" s="529">
        <v>267</v>
      </c>
      <c r="F190" s="529" t="s">
        <v>818</v>
      </c>
    </row>
    <row r="191" spans="1:6">
      <c r="A191" s="407"/>
      <c r="B191" s="201"/>
      <c r="C191" s="453"/>
      <c r="D191" s="528"/>
      <c r="E191" s="529"/>
      <c r="F191" s="530"/>
    </row>
    <row r="192" spans="1:6" ht="94.5">
      <c r="A192" s="407">
        <v>64</v>
      </c>
      <c r="B192" s="201" t="s">
        <v>819</v>
      </c>
      <c r="C192" s="453" t="s">
        <v>820</v>
      </c>
      <c r="D192" s="528"/>
      <c r="E192" s="529"/>
      <c r="F192" s="530"/>
    </row>
    <row r="193" spans="1:6">
      <c r="A193" s="407" t="s">
        <v>612</v>
      </c>
      <c r="B193" s="202" t="s">
        <v>245</v>
      </c>
      <c r="C193" s="453" t="s">
        <v>821</v>
      </c>
      <c r="D193" s="528" t="s">
        <v>107</v>
      </c>
      <c r="E193" s="529">
        <v>113</v>
      </c>
      <c r="F193" s="529" t="s">
        <v>822</v>
      </c>
    </row>
    <row r="194" spans="1:6" ht="31.5">
      <c r="A194" s="407" t="s">
        <v>615</v>
      </c>
      <c r="B194" s="202" t="s">
        <v>247</v>
      </c>
      <c r="C194" s="453" t="s">
        <v>823</v>
      </c>
      <c r="D194" s="528" t="s">
        <v>107</v>
      </c>
      <c r="E194" s="529">
        <v>154</v>
      </c>
      <c r="F194" s="529" t="s">
        <v>824</v>
      </c>
    </row>
    <row r="195" spans="1:6" ht="29.25" customHeight="1">
      <c r="A195" s="407" t="s">
        <v>618</v>
      </c>
      <c r="B195" s="202" t="s">
        <v>253</v>
      </c>
      <c r="C195" s="453" t="s">
        <v>821</v>
      </c>
      <c r="D195" s="528" t="str">
        <f>D194</f>
        <v>each</v>
      </c>
      <c r="E195" s="529">
        <v>49.5</v>
      </c>
      <c r="F195" s="529" t="s">
        <v>825</v>
      </c>
    </row>
    <row r="196" spans="1:6">
      <c r="A196" s="407" t="s">
        <v>622</v>
      </c>
      <c r="B196" s="202" t="s">
        <v>256</v>
      </c>
      <c r="C196" s="453" t="s">
        <v>823</v>
      </c>
      <c r="D196" s="528" t="str">
        <f>D195</f>
        <v>each</v>
      </c>
      <c r="E196" s="529">
        <v>59</v>
      </c>
      <c r="F196" s="530" t="s">
        <v>826</v>
      </c>
    </row>
    <row r="197" spans="1:6">
      <c r="A197" s="407"/>
      <c r="B197" s="201" t="s">
        <v>827</v>
      </c>
      <c r="C197" s="453" t="s">
        <v>828</v>
      </c>
      <c r="D197" s="528"/>
      <c r="E197" s="529"/>
      <c r="F197" s="530"/>
    </row>
    <row r="198" spans="1:6">
      <c r="A198" s="407" t="s">
        <v>625</v>
      </c>
      <c r="B198" s="201" t="s">
        <v>829</v>
      </c>
      <c r="C198" s="468" t="s">
        <v>830</v>
      </c>
      <c r="D198" s="528" t="str">
        <f>D196</f>
        <v>each</v>
      </c>
      <c r="E198" s="529">
        <v>34</v>
      </c>
      <c r="F198" s="530" t="s">
        <v>831</v>
      </c>
    </row>
    <row r="199" spans="1:6">
      <c r="A199" s="407" t="s">
        <v>628</v>
      </c>
      <c r="B199" s="201" t="s">
        <v>250</v>
      </c>
      <c r="C199" s="453" t="s">
        <v>823</v>
      </c>
      <c r="D199" s="528" t="s">
        <v>107</v>
      </c>
      <c r="E199" s="529">
        <v>44</v>
      </c>
      <c r="F199" s="530" t="s">
        <v>832</v>
      </c>
    </row>
    <row r="200" spans="1:6">
      <c r="A200" s="407" t="s">
        <v>833</v>
      </c>
      <c r="B200" s="201" t="s">
        <v>259</v>
      </c>
      <c r="C200" s="453" t="s">
        <v>834</v>
      </c>
      <c r="D200" s="528" t="s">
        <v>107</v>
      </c>
      <c r="E200" s="529">
        <v>90.5</v>
      </c>
      <c r="F200" s="530" t="s">
        <v>835</v>
      </c>
    </row>
    <row r="201" spans="1:6" ht="16.5" customHeight="1">
      <c r="A201" s="407"/>
      <c r="B201" s="201"/>
      <c r="C201" s="453"/>
      <c r="D201" s="528"/>
      <c r="E201" s="529"/>
      <c r="F201" s="530"/>
    </row>
    <row r="202" spans="1:6" ht="110.25">
      <c r="A202" s="407">
        <v>65</v>
      </c>
      <c r="B202" s="201" t="s">
        <v>836</v>
      </c>
      <c r="C202" s="453" t="s">
        <v>837</v>
      </c>
      <c r="D202" s="528"/>
      <c r="E202" s="529"/>
      <c r="F202" s="530"/>
    </row>
    <row r="203" spans="1:6">
      <c r="A203" s="407" t="s">
        <v>612</v>
      </c>
      <c r="B203" s="201" t="s">
        <v>838</v>
      </c>
      <c r="C203" s="453" t="s">
        <v>821</v>
      </c>
      <c r="D203" s="528" t="s">
        <v>107</v>
      </c>
      <c r="E203" s="529">
        <v>57</v>
      </c>
      <c r="F203" s="530" t="s">
        <v>839</v>
      </c>
    </row>
    <row r="204" spans="1:6">
      <c r="A204" s="407" t="s">
        <v>615</v>
      </c>
      <c r="B204" s="201" t="s">
        <v>840</v>
      </c>
      <c r="C204" s="453" t="s">
        <v>823</v>
      </c>
      <c r="D204" s="528" t="s">
        <v>107</v>
      </c>
      <c r="E204" s="529">
        <v>61</v>
      </c>
      <c r="F204" s="530" t="s">
        <v>812</v>
      </c>
    </row>
    <row r="205" spans="1:6">
      <c r="A205" s="407"/>
      <c r="B205" s="201"/>
      <c r="C205" s="453"/>
      <c r="D205" s="528"/>
      <c r="E205" s="529"/>
      <c r="F205" s="530"/>
    </row>
    <row r="206" spans="1:6" ht="71.25" customHeight="1">
      <c r="A206" s="206">
        <v>66</v>
      </c>
      <c r="B206" s="200" t="s">
        <v>841</v>
      </c>
      <c r="C206" s="468" t="s">
        <v>842</v>
      </c>
      <c r="D206" s="533"/>
      <c r="E206" s="533"/>
      <c r="F206" s="533"/>
    </row>
    <row r="207" spans="1:6" s="191" customFormat="1" ht="31.5">
      <c r="A207" s="206"/>
      <c r="B207" s="352" t="s">
        <v>843</v>
      </c>
      <c r="C207" s="468" t="s">
        <v>844</v>
      </c>
      <c r="D207" s="528" t="s">
        <v>178</v>
      </c>
      <c r="E207" s="529">
        <v>258</v>
      </c>
      <c r="F207" s="529" t="s">
        <v>845</v>
      </c>
    </row>
    <row r="208" spans="1:6" s="191" customFormat="1">
      <c r="A208" s="398"/>
      <c r="B208" s="399"/>
      <c r="C208" s="469"/>
      <c r="D208" s="499"/>
      <c r="E208" s="500"/>
      <c r="F208" s="500"/>
    </row>
    <row r="209" spans="1:6" s="191" customFormat="1" ht="78.75">
      <c r="A209" s="407">
        <v>67</v>
      </c>
      <c r="B209" s="201">
        <v>19.8</v>
      </c>
      <c r="C209" s="453" t="s">
        <v>846</v>
      </c>
      <c r="D209" s="528"/>
      <c r="E209" s="529"/>
      <c r="F209" s="530"/>
    </row>
    <row r="210" spans="1:6" s="191" customFormat="1" ht="31.5">
      <c r="A210" s="407"/>
      <c r="B210" s="358" t="s">
        <v>847</v>
      </c>
      <c r="C210" s="453" t="s">
        <v>848</v>
      </c>
      <c r="D210" s="528" t="s">
        <v>178</v>
      </c>
      <c r="E210" s="529">
        <v>188</v>
      </c>
      <c r="F210" s="529" t="s">
        <v>849</v>
      </c>
    </row>
    <row r="211" spans="1:6">
      <c r="A211" s="407"/>
      <c r="B211" s="200"/>
      <c r="C211" s="468"/>
      <c r="D211" s="528"/>
      <c r="E211" s="529"/>
      <c r="F211" s="530"/>
    </row>
    <row r="212" spans="1:6" s="191" customFormat="1" ht="67.5" customHeight="1">
      <c r="A212" s="407">
        <v>68</v>
      </c>
      <c r="B212" s="201">
        <v>19.14</v>
      </c>
      <c r="C212" s="453" t="s">
        <v>850</v>
      </c>
      <c r="D212" s="528"/>
      <c r="E212" s="529"/>
      <c r="F212" s="530"/>
    </row>
    <row r="213" spans="1:6" ht="31.5">
      <c r="A213" s="407" t="s">
        <v>612</v>
      </c>
      <c r="B213" s="354" t="s">
        <v>275</v>
      </c>
      <c r="C213" s="453" t="s">
        <v>851</v>
      </c>
      <c r="D213" s="528" t="s">
        <v>107</v>
      </c>
      <c r="E213" s="529">
        <v>382</v>
      </c>
      <c r="F213" s="529" t="s">
        <v>665</v>
      </c>
    </row>
    <row r="214" spans="1:6" ht="39.75" customHeight="1">
      <c r="A214" s="407" t="s">
        <v>615</v>
      </c>
      <c r="B214" s="202" t="s">
        <v>852</v>
      </c>
      <c r="C214" s="453" t="s">
        <v>853</v>
      </c>
      <c r="D214" s="528" t="s">
        <v>107</v>
      </c>
      <c r="E214" s="529">
        <v>382</v>
      </c>
      <c r="F214" s="529" t="s">
        <v>665</v>
      </c>
    </row>
    <row r="215" spans="1:6" ht="31.5">
      <c r="A215" s="212" t="s">
        <v>618</v>
      </c>
      <c r="B215" s="357" t="s">
        <v>854</v>
      </c>
      <c r="C215" s="468" t="s">
        <v>855</v>
      </c>
      <c r="D215" s="528" t="s">
        <v>107</v>
      </c>
      <c r="E215" s="492">
        <v>398</v>
      </c>
      <c r="F215" s="529" t="s">
        <v>856</v>
      </c>
    </row>
    <row r="216" spans="1:6" ht="32.25" customHeight="1">
      <c r="A216" s="212" t="s">
        <v>622</v>
      </c>
      <c r="B216" s="352" t="s">
        <v>857</v>
      </c>
      <c r="C216" s="468" t="s">
        <v>858</v>
      </c>
      <c r="D216" s="528" t="s">
        <v>107</v>
      </c>
      <c r="E216" s="492">
        <v>1248</v>
      </c>
      <c r="F216" s="529" t="s">
        <v>859</v>
      </c>
    </row>
    <row r="217" spans="1:6" ht="31.5">
      <c r="A217" s="212" t="s">
        <v>625</v>
      </c>
      <c r="B217" s="200" t="s">
        <v>860</v>
      </c>
      <c r="C217" s="468" t="s">
        <v>861</v>
      </c>
      <c r="D217" s="528" t="s">
        <v>107</v>
      </c>
      <c r="E217" s="492">
        <v>1787</v>
      </c>
      <c r="F217" s="529" t="s">
        <v>862</v>
      </c>
    </row>
    <row r="218" spans="1:6" ht="31.5">
      <c r="A218" s="407" t="s">
        <v>628</v>
      </c>
      <c r="B218" s="201" t="s">
        <v>283</v>
      </c>
      <c r="C218" s="453" t="s">
        <v>863</v>
      </c>
      <c r="D218" s="528" t="s">
        <v>107</v>
      </c>
      <c r="E218" s="529">
        <v>269</v>
      </c>
      <c r="F218" s="529" t="s">
        <v>864</v>
      </c>
    </row>
    <row r="219" spans="1:6" ht="31.5">
      <c r="A219" s="212" t="s">
        <v>833</v>
      </c>
      <c r="B219" s="200" t="s">
        <v>865</v>
      </c>
      <c r="C219" s="468" t="s">
        <v>866</v>
      </c>
      <c r="D219" s="528" t="s">
        <v>107</v>
      </c>
      <c r="E219" s="529">
        <v>774</v>
      </c>
      <c r="F219" s="529" t="s">
        <v>867</v>
      </c>
    </row>
    <row r="220" spans="1:6">
      <c r="A220" s="407"/>
      <c r="B220" s="201"/>
      <c r="C220" s="453"/>
      <c r="D220" s="528"/>
      <c r="E220" s="529"/>
      <c r="F220" s="530"/>
    </row>
    <row r="221" spans="1:6" ht="31.5">
      <c r="A221" s="407">
        <v>69</v>
      </c>
      <c r="B221" s="201">
        <v>19.149999999999999</v>
      </c>
      <c r="C221" s="453" t="s">
        <v>868</v>
      </c>
      <c r="D221" s="528" t="s">
        <v>107</v>
      </c>
      <c r="E221" s="529">
        <v>51</v>
      </c>
      <c r="F221" s="530" t="s">
        <v>869</v>
      </c>
    </row>
    <row r="222" spans="1:6" ht="14.25" customHeight="1">
      <c r="A222" s="407"/>
      <c r="B222" s="201"/>
      <c r="C222" s="453"/>
      <c r="D222" s="528"/>
      <c r="E222" s="529"/>
      <c r="F222" s="530"/>
    </row>
    <row r="223" spans="1:6" ht="31.5">
      <c r="A223" s="407">
        <v>70</v>
      </c>
      <c r="B223" s="201">
        <v>19.16</v>
      </c>
      <c r="C223" s="453" t="s">
        <v>870</v>
      </c>
      <c r="D223" s="528"/>
      <c r="E223" s="529"/>
      <c r="F223" s="530"/>
    </row>
    <row r="224" spans="1:6" ht="30.75" customHeight="1">
      <c r="A224" s="407"/>
      <c r="B224" s="358" t="s">
        <v>871</v>
      </c>
      <c r="C224" s="453" t="s">
        <v>872</v>
      </c>
      <c r="D224" s="528" t="s">
        <v>107</v>
      </c>
      <c r="E224" s="529">
        <v>436</v>
      </c>
      <c r="F224" s="529" t="s">
        <v>873</v>
      </c>
    </row>
    <row r="225" spans="1:6">
      <c r="A225" s="407"/>
      <c r="B225" s="201"/>
      <c r="C225" s="453"/>
      <c r="D225" s="528"/>
      <c r="E225" s="529"/>
      <c r="F225" s="530"/>
    </row>
    <row r="226" spans="1:6" ht="31.5">
      <c r="A226" s="407">
        <v>71</v>
      </c>
      <c r="B226" s="219">
        <v>19.2</v>
      </c>
      <c r="C226" s="453" t="s">
        <v>874</v>
      </c>
      <c r="D226" s="528"/>
      <c r="E226" s="529"/>
      <c r="F226" s="530"/>
    </row>
    <row r="227" spans="1:6">
      <c r="A227" s="407" t="s">
        <v>977</v>
      </c>
      <c r="B227" s="202" t="s">
        <v>290</v>
      </c>
      <c r="C227" s="453" t="s">
        <v>875</v>
      </c>
      <c r="D227" s="528" t="s">
        <v>107</v>
      </c>
      <c r="E227" s="484">
        <v>202</v>
      </c>
      <c r="F227" s="530" t="s">
        <v>627</v>
      </c>
    </row>
    <row r="228" spans="1:6">
      <c r="A228" s="407"/>
      <c r="B228" s="201"/>
      <c r="C228" s="453"/>
      <c r="D228" s="528"/>
      <c r="E228" s="529"/>
      <c r="F228" s="530"/>
    </row>
    <row r="229" spans="1:6" ht="98.25" customHeight="1">
      <c r="A229" s="407">
        <v>72</v>
      </c>
      <c r="B229" s="202">
        <v>19.420000000000002</v>
      </c>
      <c r="C229" s="453" t="s">
        <v>876</v>
      </c>
      <c r="D229" s="394" t="s">
        <v>877</v>
      </c>
      <c r="E229" s="513">
        <v>7.3</v>
      </c>
      <c r="F229" s="505" t="s">
        <v>878</v>
      </c>
    </row>
    <row r="230" spans="1:6">
      <c r="A230" s="407"/>
      <c r="B230" s="202"/>
      <c r="C230" s="453"/>
      <c r="D230" s="394"/>
      <c r="E230" s="513"/>
      <c r="F230" s="505"/>
    </row>
    <row r="231" spans="1:6" ht="245.25" customHeight="1">
      <c r="A231" s="407">
        <v>73</v>
      </c>
      <c r="B231" s="206">
        <v>19.48</v>
      </c>
      <c r="C231" s="468" t="s">
        <v>879</v>
      </c>
      <c r="D231" s="528" t="s">
        <v>91</v>
      </c>
      <c r="E231" s="530">
        <v>4644</v>
      </c>
      <c r="F231" s="529" t="s">
        <v>880</v>
      </c>
    </row>
    <row r="232" spans="1:6" ht="18" customHeight="1">
      <c r="A232" s="407"/>
      <c r="B232" s="201"/>
      <c r="C232" s="453"/>
      <c r="D232" s="528"/>
      <c r="E232" s="529"/>
      <c r="F232" s="530"/>
    </row>
    <row r="233" spans="1:6" ht="133.5" customHeight="1">
      <c r="A233" s="407">
        <v>74</v>
      </c>
      <c r="B233" s="201">
        <v>20.3</v>
      </c>
      <c r="C233" s="453" t="s">
        <v>881</v>
      </c>
      <c r="D233" s="528"/>
      <c r="E233" s="529"/>
      <c r="F233" s="530"/>
    </row>
    <row r="234" spans="1:6" ht="31.5">
      <c r="A234" s="407"/>
      <c r="B234" s="358" t="s">
        <v>298</v>
      </c>
      <c r="C234" s="453" t="s">
        <v>882</v>
      </c>
      <c r="D234" s="528" t="s">
        <v>107</v>
      </c>
      <c r="E234" s="529">
        <v>1339</v>
      </c>
      <c r="F234" s="529" t="s">
        <v>883</v>
      </c>
    </row>
    <row r="235" spans="1:6">
      <c r="A235" s="407"/>
      <c r="B235" s="201"/>
      <c r="C235" s="453"/>
      <c r="D235" s="528"/>
      <c r="E235" s="529"/>
      <c r="F235" s="530"/>
    </row>
    <row r="236" spans="1:6" s="159" customFormat="1" ht="372" customHeight="1">
      <c r="A236" s="407">
        <v>75</v>
      </c>
      <c r="B236" s="206">
        <v>20.28</v>
      </c>
      <c r="C236" s="468" t="s">
        <v>884</v>
      </c>
      <c r="D236" s="485"/>
      <c r="E236" s="528"/>
      <c r="F236" s="529"/>
    </row>
    <row r="237" spans="1:6" s="159" customFormat="1">
      <c r="A237" s="407"/>
      <c r="B237" s="201"/>
      <c r="C237" s="453"/>
      <c r="D237" s="528"/>
      <c r="E237" s="529"/>
      <c r="F237" s="530"/>
    </row>
    <row r="238" spans="1:6" s="159" customFormat="1" ht="31.5">
      <c r="A238" s="407"/>
      <c r="B238" s="352" t="s">
        <v>885</v>
      </c>
      <c r="C238" s="468" t="s">
        <v>886</v>
      </c>
      <c r="D238" s="528" t="s">
        <v>91</v>
      </c>
      <c r="E238" s="530">
        <v>3796</v>
      </c>
      <c r="F238" s="640" t="s">
        <v>1851</v>
      </c>
    </row>
    <row r="239" spans="1:6" s="159" customFormat="1" ht="132.75" customHeight="1">
      <c r="A239" s="407">
        <v>76</v>
      </c>
      <c r="B239" s="201" t="s">
        <v>441</v>
      </c>
      <c r="C239" s="453" t="s">
        <v>887</v>
      </c>
      <c r="D239" s="528"/>
      <c r="E239" s="529"/>
      <c r="F239" s="530"/>
    </row>
    <row r="240" spans="1:6" s="159" customFormat="1" ht="31.5">
      <c r="A240" s="407"/>
      <c r="B240" s="358" t="s">
        <v>888</v>
      </c>
      <c r="C240" s="453" t="s">
        <v>889</v>
      </c>
      <c r="D240" s="528" t="s">
        <v>131</v>
      </c>
      <c r="E240" s="529">
        <v>2616</v>
      </c>
      <c r="F240" s="484" t="s">
        <v>890</v>
      </c>
    </row>
    <row r="241" spans="1:6" s="424" customFormat="1" ht="20.25">
      <c r="A241" s="422"/>
      <c r="B241" s="423"/>
      <c r="C241" s="470" t="s">
        <v>891</v>
      </c>
      <c r="D241" s="534"/>
      <c r="E241" s="535"/>
      <c r="F241" s="536"/>
    </row>
    <row r="242" spans="1:6" customFormat="1">
      <c r="A242" s="407"/>
      <c r="B242" s="201"/>
      <c r="C242" s="453"/>
      <c r="D242" s="528"/>
      <c r="E242" s="529"/>
      <c r="F242" s="486"/>
    </row>
    <row r="243" spans="1:6" customFormat="1" ht="94.5">
      <c r="A243" s="203">
        <v>77</v>
      </c>
      <c r="B243" s="361">
        <v>1.1000000000000001</v>
      </c>
      <c r="C243" s="458" t="s">
        <v>892</v>
      </c>
      <c r="D243" s="360"/>
      <c r="E243" s="360"/>
      <c r="F243" s="490"/>
    </row>
    <row r="244" spans="1:6" s="193" customFormat="1" ht="31.5">
      <c r="A244" s="203"/>
      <c r="B244" s="362" t="s">
        <v>11</v>
      </c>
      <c r="C244" s="458" t="s">
        <v>893</v>
      </c>
      <c r="D244" s="360" t="s">
        <v>13</v>
      </c>
      <c r="E244" s="360">
        <v>185</v>
      </c>
      <c r="F244" s="360" t="s">
        <v>894</v>
      </c>
    </row>
    <row r="245" spans="1:6" s="193" customFormat="1">
      <c r="A245" s="203"/>
      <c r="B245" s="162"/>
      <c r="C245" s="458"/>
      <c r="D245" s="360"/>
      <c r="E245" s="360"/>
      <c r="F245" s="360"/>
    </row>
    <row r="246" spans="1:6" s="193" customFormat="1" ht="63" customHeight="1">
      <c r="A246" s="203">
        <v>78</v>
      </c>
      <c r="B246" s="203">
        <v>2.1</v>
      </c>
      <c r="C246" s="471" t="s">
        <v>895</v>
      </c>
      <c r="D246" s="360"/>
      <c r="E246" s="360"/>
      <c r="F246" s="490"/>
    </row>
    <row r="247" spans="1:6" s="193" customFormat="1" ht="54" customHeight="1">
      <c r="A247" s="203"/>
      <c r="B247" s="203" t="s">
        <v>896</v>
      </c>
      <c r="C247" s="471" t="s">
        <v>897</v>
      </c>
      <c r="D247" s="360" t="s">
        <v>34</v>
      </c>
      <c r="E247" s="360">
        <v>139</v>
      </c>
      <c r="F247" s="360" t="s">
        <v>898</v>
      </c>
    </row>
    <row r="248" spans="1:6" s="193" customFormat="1">
      <c r="A248" s="203"/>
      <c r="B248" s="203"/>
      <c r="C248" s="471"/>
      <c r="D248" s="360"/>
      <c r="E248" s="360"/>
      <c r="F248" s="360"/>
    </row>
    <row r="249" spans="1:6" s="193" customFormat="1" ht="31.5" customHeight="1">
      <c r="A249" s="203" t="s">
        <v>612</v>
      </c>
      <c r="B249" s="203" t="s">
        <v>899</v>
      </c>
      <c r="C249" s="458" t="s">
        <v>900</v>
      </c>
      <c r="D249" s="362" t="s">
        <v>1505</v>
      </c>
      <c r="E249" s="367">
        <v>235</v>
      </c>
      <c r="F249" s="360" t="s">
        <v>624</v>
      </c>
    </row>
    <row r="250" spans="1:6" s="193" customFormat="1">
      <c r="A250" s="203" t="s">
        <v>615</v>
      </c>
      <c r="B250" s="203" t="s">
        <v>901</v>
      </c>
      <c r="C250" s="458" t="s">
        <v>902</v>
      </c>
      <c r="D250" s="362" t="s">
        <v>1505</v>
      </c>
      <c r="E250" s="367">
        <v>202</v>
      </c>
      <c r="F250" s="360" t="s">
        <v>627</v>
      </c>
    </row>
    <row r="251" spans="1:6" s="193" customFormat="1">
      <c r="A251" s="425"/>
      <c r="B251" s="425"/>
      <c r="C251" s="459"/>
      <c r="D251" s="537"/>
      <c r="E251" s="501"/>
      <c r="F251" s="538"/>
    </row>
    <row r="252" spans="1:6" ht="62.25" customHeight="1">
      <c r="A252" s="220">
        <v>79</v>
      </c>
      <c r="B252" s="220">
        <v>3.1</v>
      </c>
      <c r="C252" s="472" t="s">
        <v>903</v>
      </c>
      <c r="D252" s="539"/>
      <c r="E252" s="539"/>
      <c r="F252" s="539"/>
    </row>
    <row r="253" spans="1:6" s="159" customFormat="1" ht="31.5">
      <c r="A253" s="220"/>
      <c r="B253" s="359" t="s">
        <v>469</v>
      </c>
      <c r="C253" s="472" t="s">
        <v>904</v>
      </c>
      <c r="D253" s="540" t="s">
        <v>50</v>
      </c>
      <c r="E253" s="539">
        <v>2970</v>
      </c>
      <c r="F253" s="541" t="s">
        <v>905</v>
      </c>
    </row>
    <row r="254" spans="1:6" s="159" customFormat="1">
      <c r="A254" s="400"/>
      <c r="B254" s="401"/>
      <c r="C254" s="473"/>
      <c r="D254" s="542"/>
      <c r="E254" s="543"/>
      <c r="F254" s="544"/>
    </row>
    <row r="255" spans="1:6" s="159" customFormat="1" ht="68.25" customHeight="1">
      <c r="A255" s="220">
        <v>80</v>
      </c>
      <c r="B255" s="220">
        <v>3.2</v>
      </c>
      <c r="C255" s="472" t="s">
        <v>906</v>
      </c>
      <c r="D255" s="539"/>
      <c r="E255" s="545"/>
      <c r="F255" s="545"/>
    </row>
    <row r="256" spans="1:6" s="159" customFormat="1" ht="36" customHeight="1">
      <c r="A256" s="220"/>
      <c r="B256" s="359" t="s">
        <v>55</v>
      </c>
      <c r="C256" s="472" t="s">
        <v>907</v>
      </c>
      <c r="D256" s="540" t="s">
        <v>50</v>
      </c>
      <c r="E256" s="539">
        <v>4163</v>
      </c>
      <c r="F256" s="541" t="s">
        <v>908</v>
      </c>
    </row>
    <row r="257" spans="1:6" s="159" customFormat="1">
      <c r="A257" s="400"/>
      <c r="B257" s="401"/>
      <c r="C257" s="473"/>
      <c r="D257" s="542"/>
      <c r="E257" s="543"/>
      <c r="F257" s="544"/>
    </row>
    <row r="258" spans="1:6" s="159" customFormat="1" ht="94.5">
      <c r="A258" s="220">
        <v>81</v>
      </c>
      <c r="B258" s="220">
        <v>3.12</v>
      </c>
      <c r="C258" s="472" t="s">
        <v>909</v>
      </c>
      <c r="D258" s="539"/>
      <c r="E258" s="539"/>
      <c r="F258" s="539"/>
    </row>
    <row r="259" spans="1:6" customFormat="1" ht="31.5">
      <c r="A259" s="220"/>
      <c r="B259" s="220" t="s">
        <v>63</v>
      </c>
      <c r="C259" s="472" t="s">
        <v>645</v>
      </c>
      <c r="D259" s="540" t="s">
        <v>50</v>
      </c>
      <c r="E259" s="539">
        <v>54.5</v>
      </c>
      <c r="F259" s="541" t="s">
        <v>646</v>
      </c>
    </row>
    <row r="260" spans="1:6" customFormat="1">
      <c r="A260" s="220"/>
      <c r="B260" s="220"/>
      <c r="C260" s="472"/>
      <c r="D260" s="546"/>
      <c r="E260" s="539"/>
      <c r="F260" s="539"/>
    </row>
    <row r="261" spans="1:6" s="429" customFormat="1" ht="134.25" customHeight="1">
      <c r="A261" s="433">
        <v>82</v>
      </c>
      <c r="B261" s="435" t="s">
        <v>1583</v>
      </c>
      <c r="C261" s="474" t="s">
        <v>910</v>
      </c>
      <c r="D261" s="547"/>
      <c r="E261" s="547"/>
      <c r="F261" s="548"/>
    </row>
    <row r="262" spans="1:6" s="430" customFormat="1" ht="67.5" customHeight="1">
      <c r="A262" s="434"/>
      <c r="B262" s="434" t="s">
        <v>1577</v>
      </c>
      <c r="C262" s="475" t="s">
        <v>1578</v>
      </c>
      <c r="D262" s="549"/>
      <c r="E262" s="549"/>
      <c r="F262" s="550"/>
    </row>
    <row r="263" spans="1:6" s="430" customFormat="1" ht="25.5" customHeight="1">
      <c r="A263" s="434"/>
      <c r="B263" s="434"/>
      <c r="C263" s="475" t="s">
        <v>1579</v>
      </c>
      <c r="D263" s="551" t="s">
        <v>50</v>
      </c>
      <c r="E263" s="551">
        <v>460</v>
      </c>
      <c r="F263" s="552" t="s">
        <v>911</v>
      </c>
    </row>
    <row r="264" spans="1:6" s="428" customFormat="1">
      <c r="A264" s="427"/>
      <c r="B264" s="427"/>
      <c r="C264" s="476"/>
      <c r="D264" s="553"/>
      <c r="E264" s="553"/>
      <c r="F264" s="554"/>
    </row>
    <row r="265" spans="1:6" s="428" customFormat="1" ht="115.5" customHeight="1">
      <c r="A265" s="361">
        <v>83</v>
      </c>
      <c r="B265" s="203" t="s">
        <v>1852</v>
      </c>
      <c r="C265" s="477" t="s">
        <v>912</v>
      </c>
      <c r="D265" s="450"/>
      <c r="E265" s="450"/>
      <c r="F265" s="555"/>
    </row>
    <row r="266" spans="1:6" s="432" customFormat="1" ht="31.5">
      <c r="A266" s="664"/>
      <c r="B266" s="665"/>
      <c r="C266" s="478" t="s">
        <v>1584</v>
      </c>
      <c r="D266" s="556"/>
      <c r="E266" s="557"/>
      <c r="F266" s="380"/>
    </row>
    <row r="267" spans="1:6" s="432" customFormat="1">
      <c r="A267" s="664"/>
      <c r="B267" s="665"/>
      <c r="C267" s="478" t="s">
        <v>1585</v>
      </c>
      <c r="D267" s="556"/>
      <c r="E267" s="557"/>
      <c r="F267" s="380"/>
    </row>
    <row r="268" spans="1:6" s="432" customFormat="1">
      <c r="A268" s="664"/>
      <c r="B268" s="665"/>
      <c r="C268" s="478" t="s">
        <v>1586</v>
      </c>
      <c r="D268" s="555"/>
      <c r="E268" s="557"/>
      <c r="F268" s="380"/>
    </row>
    <row r="269" spans="1:6" s="432" customFormat="1">
      <c r="A269" s="437"/>
      <c r="B269" s="396"/>
      <c r="C269" s="479" t="s">
        <v>1587</v>
      </c>
      <c r="D269" s="556"/>
      <c r="E269" s="380"/>
      <c r="F269" s="558"/>
    </row>
    <row r="270" spans="1:6" s="432" customFormat="1" ht="31.5">
      <c r="A270" s="437"/>
      <c r="B270" s="396"/>
      <c r="C270" s="478" t="s">
        <v>1588</v>
      </c>
      <c r="D270" s="380" t="s">
        <v>13</v>
      </c>
      <c r="E270" s="380">
        <v>1423</v>
      </c>
      <c r="F270" s="559" t="s">
        <v>913</v>
      </c>
    </row>
    <row r="271" spans="1:6" s="432" customFormat="1" ht="15.75" customHeight="1">
      <c r="A271" s="437"/>
      <c r="B271" s="396"/>
      <c r="C271" s="478"/>
      <c r="D271" s="560"/>
      <c r="E271" s="560"/>
      <c r="F271" s="561"/>
    </row>
    <row r="272" spans="1:6" s="430" customFormat="1" ht="180" customHeight="1">
      <c r="A272" s="431">
        <v>84</v>
      </c>
      <c r="B272" s="431">
        <v>4.8</v>
      </c>
      <c r="C272" s="480" t="s">
        <v>914</v>
      </c>
      <c r="D272" s="562"/>
      <c r="E272" s="562"/>
      <c r="F272" s="562"/>
    </row>
    <row r="273" spans="1:6" s="430" customFormat="1">
      <c r="A273" s="431"/>
      <c r="B273" s="431" t="s">
        <v>1577</v>
      </c>
      <c r="C273" s="480" t="s">
        <v>1580</v>
      </c>
      <c r="D273" s="562"/>
      <c r="E273" s="562"/>
      <c r="F273" s="562"/>
    </row>
    <row r="274" spans="1:6" s="430" customFormat="1" ht="30" customHeight="1">
      <c r="A274" s="438"/>
      <c r="B274" s="438" t="s">
        <v>1581</v>
      </c>
      <c r="C274" s="590" t="s">
        <v>1582</v>
      </c>
      <c r="D274" s="563" t="s">
        <v>50</v>
      </c>
      <c r="E274" s="564">
        <v>1647</v>
      </c>
      <c r="F274" s="565" t="s">
        <v>1589</v>
      </c>
    </row>
    <row r="275" spans="1:6" s="440" customFormat="1">
      <c r="A275" s="391"/>
      <c r="B275" s="439"/>
      <c r="C275" s="481"/>
      <c r="D275" s="566"/>
      <c r="E275" s="566"/>
      <c r="F275" s="566"/>
    </row>
    <row r="276" spans="1:6" ht="150.75" customHeight="1">
      <c r="A276" s="441">
        <v>85</v>
      </c>
      <c r="B276" s="442" t="s">
        <v>1595</v>
      </c>
      <c r="C276" s="481" t="s">
        <v>915</v>
      </c>
      <c r="D276" s="504"/>
      <c r="E276" s="505"/>
      <c r="F276" s="512"/>
    </row>
    <row r="277" spans="1:6" ht="31.5">
      <c r="A277" s="221"/>
      <c r="B277" s="220" t="s">
        <v>916</v>
      </c>
      <c r="C277" s="472" t="s">
        <v>917</v>
      </c>
      <c r="D277" s="540" t="s">
        <v>50</v>
      </c>
      <c r="E277" s="539">
        <v>291</v>
      </c>
      <c r="F277" s="541" t="s">
        <v>918</v>
      </c>
    </row>
    <row r="278" spans="1:6" customFormat="1" ht="31.5">
      <c r="A278" s="203"/>
      <c r="B278" s="165" t="s">
        <v>582</v>
      </c>
      <c r="C278" s="458" t="s">
        <v>919</v>
      </c>
      <c r="D278" s="360" t="s">
        <v>50</v>
      </c>
      <c r="E278" s="360">
        <v>277</v>
      </c>
      <c r="F278" s="360" t="s">
        <v>920</v>
      </c>
    </row>
    <row r="279" spans="1:6" customFormat="1">
      <c r="A279" s="221"/>
      <c r="B279" s="204"/>
      <c r="C279" s="458"/>
      <c r="D279" s="360"/>
      <c r="E279" s="360"/>
      <c r="F279" s="360"/>
    </row>
    <row r="280" spans="1:6" customFormat="1" ht="47.25">
      <c r="A280" s="203">
        <v>86</v>
      </c>
      <c r="B280" s="361">
        <v>7.5</v>
      </c>
      <c r="C280" s="458" t="s">
        <v>921</v>
      </c>
      <c r="D280" s="360"/>
      <c r="E280" s="360"/>
      <c r="F280" s="490"/>
    </row>
    <row r="281" spans="1:6" customFormat="1" ht="31.5">
      <c r="A281" s="203"/>
      <c r="B281" s="362" t="s">
        <v>922</v>
      </c>
      <c r="C281" s="458" t="s">
        <v>923</v>
      </c>
      <c r="D281" s="360" t="s">
        <v>13</v>
      </c>
      <c r="E281" s="360">
        <v>3263</v>
      </c>
      <c r="F281" s="360" t="s">
        <v>1506</v>
      </c>
    </row>
    <row r="282" spans="1:6" customFormat="1" ht="31.5">
      <c r="A282" s="222">
        <v>87</v>
      </c>
      <c r="B282" s="208">
        <v>11.1</v>
      </c>
      <c r="C282" s="467" t="s">
        <v>924</v>
      </c>
      <c r="D282" s="567"/>
      <c r="E282" s="567"/>
      <c r="F282" s="567"/>
    </row>
    <row r="283" spans="1:6" customFormat="1">
      <c r="A283" s="223"/>
      <c r="B283" s="208" t="s">
        <v>925</v>
      </c>
      <c r="C283" s="467" t="s">
        <v>926</v>
      </c>
      <c r="D283" s="364" t="s">
        <v>148</v>
      </c>
      <c r="E283" s="531">
        <v>87</v>
      </c>
      <c r="F283" s="490" t="s">
        <v>730</v>
      </c>
    </row>
    <row r="284" spans="1:6" s="395" customFormat="1">
      <c r="A284" s="223"/>
      <c r="B284" s="208"/>
      <c r="C284" s="467"/>
      <c r="D284" s="364"/>
      <c r="E284" s="531"/>
      <c r="F284" s="490"/>
    </row>
    <row r="285" spans="1:6" s="395" customFormat="1" ht="18.75" customHeight="1">
      <c r="A285" s="203">
        <v>88</v>
      </c>
      <c r="B285" s="203">
        <v>11.2</v>
      </c>
      <c r="C285" s="471" t="s">
        <v>927</v>
      </c>
      <c r="D285" s="360"/>
      <c r="E285" s="360"/>
      <c r="F285" s="490"/>
    </row>
    <row r="286" spans="1:6" customFormat="1" ht="31.5">
      <c r="A286" s="203"/>
      <c r="B286" s="203" t="s">
        <v>928</v>
      </c>
      <c r="C286" s="471" t="s">
        <v>929</v>
      </c>
      <c r="D286" s="360" t="s">
        <v>930</v>
      </c>
      <c r="E286" s="360">
        <v>91.5</v>
      </c>
      <c r="F286" s="360" t="s">
        <v>931</v>
      </c>
    </row>
    <row r="287" spans="1:6" customFormat="1">
      <c r="A287" s="203"/>
      <c r="B287" s="203"/>
      <c r="C287" s="471"/>
      <c r="D287" s="360"/>
      <c r="E287" s="360"/>
      <c r="F287" s="490"/>
    </row>
    <row r="288" spans="1:6" customFormat="1" ht="31.5">
      <c r="A288" s="203">
        <v>89</v>
      </c>
      <c r="B288" s="203">
        <v>11.3</v>
      </c>
      <c r="C288" s="471" t="s">
        <v>932</v>
      </c>
      <c r="D288" s="360"/>
      <c r="E288" s="360"/>
      <c r="F288" s="490"/>
    </row>
    <row r="289" spans="1:6" s="395" customFormat="1">
      <c r="A289" s="203"/>
      <c r="B289" s="169" t="s">
        <v>933</v>
      </c>
      <c r="C289" s="471" t="s">
        <v>934</v>
      </c>
      <c r="D289" s="360" t="s">
        <v>930</v>
      </c>
      <c r="E289" s="360">
        <v>107</v>
      </c>
      <c r="F289" s="360" t="s">
        <v>935</v>
      </c>
    </row>
    <row r="290" spans="1:6" s="395" customFormat="1" ht="12" customHeight="1">
      <c r="A290" s="381"/>
      <c r="B290" s="382"/>
      <c r="C290" s="482"/>
      <c r="D290" s="380"/>
      <c r="E290" s="380"/>
      <c r="F290" s="380"/>
    </row>
    <row r="291" spans="1:6" s="395" customFormat="1" ht="78.75">
      <c r="A291" s="436">
        <v>90</v>
      </c>
      <c r="B291" s="642" t="s">
        <v>1853</v>
      </c>
      <c r="C291" s="478" t="s">
        <v>1534</v>
      </c>
      <c r="D291" s="568" t="s">
        <v>1515</v>
      </c>
      <c r="E291" s="380">
        <v>380</v>
      </c>
      <c r="F291" s="380" t="s">
        <v>1535</v>
      </c>
    </row>
    <row r="292" spans="1:6" s="395" customFormat="1" ht="12.75" customHeight="1">
      <c r="A292" s="436"/>
      <c r="B292" s="397"/>
      <c r="C292" s="478"/>
      <c r="D292" s="568"/>
      <c r="E292" s="380"/>
      <c r="F292" s="569"/>
    </row>
    <row r="293" spans="1:6" s="395" customFormat="1" ht="63">
      <c r="A293" s="448">
        <v>91</v>
      </c>
      <c r="B293" s="208">
        <v>12.3</v>
      </c>
      <c r="C293" s="467" t="s">
        <v>936</v>
      </c>
      <c r="D293" s="567"/>
      <c r="E293" s="567"/>
      <c r="F293" s="567"/>
    </row>
    <row r="294" spans="1:6" s="395" customFormat="1" ht="31.5">
      <c r="A294" s="223"/>
      <c r="B294" s="363" t="s">
        <v>937</v>
      </c>
      <c r="C294" s="467" t="s">
        <v>938</v>
      </c>
      <c r="D294" s="364" t="s">
        <v>148</v>
      </c>
      <c r="E294" s="531">
        <v>254</v>
      </c>
      <c r="F294" s="360" t="s">
        <v>939</v>
      </c>
    </row>
    <row r="295" spans="1:6" s="395" customFormat="1" ht="12.75" customHeight="1">
      <c r="A295" s="377"/>
      <c r="B295" s="378"/>
      <c r="C295" s="591"/>
      <c r="D295" s="379"/>
      <c r="E295" s="570"/>
      <c r="F295" s="380"/>
    </row>
    <row r="296" spans="1:6" customFormat="1" ht="97.5" customHeight="1">
      <c r="A296" s="436">
        <v>92</v>
      </c>
      <c r="B296" s="397">
        <v>12.6</v>
      </c>
      <c r="C296" s="478" t="s">
        <v>1530</v>
      </c>
      <c r="D296" s="568" t="s">
        <v>1515</v>
      </c>
      <c r="E296" s="380">
        <v>935</v>
      </c>
      <c r="F296" s="380" t="s">
        <v>1536</v>
      </c>
    </row>
    <row r="297" spans="1:6">
      <c r="A297" s="436"/>
      <c r="B297" s="397"/>
      <c r="C297" s="478"/>
      <c r="D297" s="571"/>
      <c r="E297" s="571"/>
      <c r="F297" s="571"/>
    </row>
    <row r="298" spans="1:6" ht="83.25" customHeight="1">
      <c r="A298" s="436">
        <f>+A296+1</f>
        <v>93</v>
      </c>
      <c r="B298" s="397">
        <v>12.7</v>
      </c>
      <c r="C298" s="478" t="s">
        <v>1531</v>
      </c>
      <c r="D298" s="568" t="s">
        <v>1515</v>
      </c>
      <c r="E298" s="380">
        <v>660</v>
      </c>
      <c r="F298" s="380" t="s">
        <v>1537</v>
      </c>
    </row>
    <row r="299" spans="1:6">
      <c r="A299" s="436"/>
      <c r="B299" s="397"/>
      <c r="C299" s="478"/>
      <c r="D299" s="571"/>
      <c r="E299" s="571"/>
      <c r="F299" s="571"/>
    </row>
    <row r="300" spans="1:6" ht="94.5">
      <c r="A300" s="436">
        <f>+A298+1</f>
        <v>94</v>
      </c>
      <c r="B300" s="397">
        <v>12.8</v>
      </c>
      <c r="C300" s="478" t="s">
        <v>1532</v>
      </c>
      <c r="D300" s="568" t="s">
        <v>1515</v>
      </c>
      <c r="E300" s="380">
        <v>88</v>
      </c>
      <c r="F300" s="380" t="s">
        <v>1538</v>
      </c>
    </row>
    <row r="301" spans="1:6">
      <c r="A301" s="436"/>
      <c r="B301" s="397"/>
      <c r="C301" s="478"/>
      <c r="D301" s="571"/>
      <c r="E301" s="571"/>
      <c r="F301" s="571"/>
    </row>
    <row r="302" spans="1:6" ht="96" customHeight="1">
      <c r="A302" s="436">
        <f>+A300+1</f>
        <v>95</v>
      </c>
      <c r="B302" s="397">
        <v>12.9</v>
      </c>
      <c r="C302" s="478" t="s">
        <v>1533</v>
      </c>
      <c r="D302" s="568" t="s">
        <v>1515</v>
      </c>
      <c r="E302" s="380">
        <v>72</v>
      </c>
      <c r="F302" s="380" t="s">
        <v>1539</v>
      </c>
    </row>
    <row r="303" spans="1:6" s="194" customFormat="1">
      <c r="A303" s="223"/>
      <c r="B303" s="224"/>
      <c r="C303" s="588"/>
      <c r="D303" s="504"/>
      <c r="E303" s="505"/>
      <c r="F303" s="512"/>
    </row>
    <row r="304" spans="1:6" s="195" customFormat="1" ht="38.25" customHeight="1">
      <c r="A304" s="223">
        <v>96</v>
      </c>
      <c r="B304" s="202">
        <v>14.14</v>
      </c>
      <c r="C304" s="453" t="s">
        <v>940</v>
      </c>
      <c r="D304" s="572"/>
      <c r="E304" s="572"/>
      <c r="F304" s="573"/>
    </row>
    <row r="305" spans="1:8" ht="36.75" customHeight="1">
      <c r="A305" s="223"/>
      <c r="B305" s="202" t="s">
        <v>941</v>
      </c>
      <c r="C305" s="453" t="s">
        <v>942</v>
      </c>
      <c r="D305" s="528" t="s">
        <v>148</v>
      </c>
      <c r="E305" s="529">
        <v>41</v>
      </c>
      <c r="F305" s="360" t="s">
        <v>943</v>
      </c>
    </row>
    <row r="306" spans="1:8">
      <c r="A306" s="223"/>
      <c r="B306" s="208"/>
      <c r="C306" s="467"/>
      <c r="D306" s="364"/>
      <c r="E306" s="531"/>
      <c r="F306" s="360"/>
    </row>
    <row r="307" spans="1:8" ht="38.25" customHeight="1">
      <c r="A307" s="223">
        <v>97</v>
      </c>
      <c r="B307" s="202" t="s">
        <v>781</v>
      </c>
      <c r="C307" s="453" t="s">
        <v>782</v>
      </c>
      <c r="D307" s="567"/>
      <c r="E307" s="567"/>
      <c r="F307" s="567"/>
    </row>
    <row r="308" spans="1:8">
      <c r="A308" s="223"/>
      <c r="B308" s="202" t="s">
        <v>217</v>
      </c>
      <c r="C308" s="453" t="s">
        <v>783</v>
      </c>
      <c r="D308" s="528" t="s">
        <v>148</v>
      </c>
      <c r="E308" s="529">
        <v>55</v>
      </c>
      <c r="F308" s="360" t="s">
        <v>784</v>
      </c>
    </row>
    <row r="309" spans="1:8">
      <c r="A309" s="223"/>
      <c r="B309" s="202"/>
      <c r="C309" s="453"/>
      <c r="D309" s="528"/>
      <c r="E309" s="529"/>
      <c r="F309" s="360"/>
    </row>
    <row r="310" spans="1:8" ht="63">
      <c r="A310" s="225">
        <v>98</v>
      </c>
      <c r="B310" s="226">
        <v>19.899999999999999</v>
      </c>
      <c r="C310" s="592" t="s">
        <v>944</v>
      </c>
      <c r="D310" s="574"/>
      <c r="E310" s="574"/>
      <c r="F310" s="574"/>
    </row>
    <row r="311" spans="1:8" ht="31.5">
      <c r="A311" s="225"/>
      <c r="B311" s="227" t="s">
        <v>945</v>
      </c>
      <c r="C311" s="592" t="s">
        <v>946</v>
      </c>
      <c r="D311" s="365" t="s">
        <v>178</v>
      </c>
      <c r="E311" s="366">
        <v>398</v>
      </c>
      <c r="F311" s="370" t="s">
        <v>947</v>
      </c>
    </row>
    <row r="312" spans="1:8" customFormat="1" ht="15">
      <c r="A312" s="228"/>
      <c r="B312" s="224"/>
      <c r="C312" s="588"/>
      <c r="D312" s="567"/>
      <c r="E312" s="567"/>
      <c r="F312" s="575"/>
    </row>
    <row r="313" spans="1:8" customFormat="1" ht="47.25">
      <c r="A313" s="228">
        <v>99</v>
      </c>
      <c r="B313" s="210">
        <v>19.190000000000001</v>
      </c>
      <c r="C313" s="458" t="s">
        <v>948</v>
      </c>
      <c r="D313" s="567"/>
      <c r="E313" s="567"/>
      <c r="F313" s="575"/>
    </row>
    <row r="314" spans="1:8" customFormat="1" ht="31.5">
      <c r="A314" s="228"/>
      <c r="B314" s="169" t="s">
        <v>949</v>
      </c>
      <c r="C314" s="458" t="s">
        <v>950</v>
      </c>
      <c r="D314" s="362" t="s">
        <v>1507</v>
      </c>
      <c r="E314" s="367">
        <v>1088</v>
      </c>
      <c r="F314" s="360" t="s">
        <v>951</v>
      </c>
    </row>
    <row r="315" spans="1:8" customFormat="1" ht="31.5">
      <c r="A315" s="228"/>
      <c r="B315" s="169" t="s">
        <v>952</v>
      </c>
      <c r="C315" s="458" t="s">
        <v>953</v>
      </c>
      <c r="D315" s="362" t="s">
        <v>1507</v>
      </c>
      <c r="E315" s="367">
        <v>2758</v>
      </c>
      <c r="F315" s="360" t="s">
        <v>954</v>
      </c>
    </row>
    <row r="316" spans="1:8" customFormat="1" ht="15">
      <c r="A316" s="228"/>
      <c r="B316" s="224"/>
      <c r="C316" s="588"/>
      <c r="D316" s="567"/>
      <c r="E316" s="567"/>
      <c r="F316" s="575"/>
    </row>
    <row r="317" spans="1:8" customFormat="1" ht="244.5" customHeight="1">
      <c r="A317" s="228">
        <v>100</v>
      </c>
      <c r="B317" s="208">
        <v>19.48</v>
      </c>
      <c r="C317" s="467" t="s">
        <v>879</v>
      </c>
      <c r="D317" s="364" t="s">
        <v>107</v>
      </c>
      <c r="E317" s="531">
        <v>4644</v>
      </c>
      <c r="F317" s="360" t="s">
        <v>955</v>
      </c>
    </row>
    <row r="318" spans="1:8" customFormat="1">
      <c r="A318" s="228"/>
      <c r="B318" s="208"/>
      <c r="C318" s="467"/>
      <c r="D318" s="364"/>
      <c r="E318" s="531"/>
      <c r="F318" s="360"/>
    </row>
    <row r="319" spans="1:8" customFormat="1" ht="248.25" customHeight="1">
      <c r="A319" s="229">
        <v>101</v>
      </c>
      <c r="B319" s="230">
        <v>20.7</v>
      </c>
      <c r="C319" s="593" t="s">
        <v>956</v>
      </c>
      <c r="D319" s="576"/>
      <c r="E319" s="576"/>
      <c r="F319" s="576"/>
    </row>
    <row r="320" spans="1:8" s="196" customFormat="1" ht="78.75">
      <c r="A320" s="231"/>
      <c r="B320" s="230" t="s">
        <v>304</v>
      </c>
      <c r="C320" s="593" t="s">
        <v>957</v>
      </c>
      <c r="D320" s="576" t="s">
        <v>523</v>
      </c>
      <c r="E320" s="577">
        <v>6703</v>
      </c>
      <c r="F320" s="360" t="s">
        <v>958</v>
      </c>
      <c r="G320" s="373"/>
      <c r="H320" s="373"/>
    </row>
    <row r="321" spans="1:6" s="196" customFormat="1">
      <c r="A321" s="231"/>
      <c r="B321" s="230"/>
      <c r="C321" s="593"/>
      <c r="D321" s="576"/>
      <c r="E321" s="576"/>
      <c r="F321" s="576"/>
    </row>
    <row r="322" spans="1:6" s="196" customFormat="1">
      <c r="A322" s="229">
        <v>102</v>
      </c>
      <c r="B322" s="231">
        <v>20.8</v>
      </c>
      <c r="C322" s="593" t="s">
        <v>959</v>
      </c>
      <c r="D322" s="576"/>
      <c r="E322" s="576"/>
      <c r="F322" s="576"/>
    </row>
    <row r="323" spans="1:6" s="196" customFormat="1" ht="31.5">
      <c r="A323" s="231"/>
      <c r="B323" s="231" t="s">
        <v>536</v>
      </c>
      <c r="C323" s="593" t="s">
        <v>960</v>
      </c>
      <c r="D323" s="576" t="s">
        <v>131</v>
      </c>
      <c r="E323" s="577">
        <v>3755</v>
      </c>
      <c r="F323" s="360" t="s">
        <v>961</v>
      </c>
    </row>
    <row r="324" spans="1:6" s="196" customFormat="1">
      <c r="A324" s="231"/>
      <c r="B324" s="231"/>
      <c r="C324" s="593"/>
      <c r="D324" s="576"/>
      <c r="E324" s="577"/>
      <c r="F324" s="360"/>
    </row>
    <row r="325" spans="1:6" s="196" customFormat="1" ht="63">
      <c r="A325" s="231">
        <v>103</v>
      </c>
      <c r="B325" s="210">
        <v>20.309999999999999</v>
      </c>
      <c r="C325" s="458" t="s">
        <v>962</v>
      </c>
      <c r="D325" s="362" t="s">
        <v>1507</v>
      </c>
      <c r="E325" s="367">
        <v>1709</v>
      </c>
      <c r="F325" s="360" t="s">
        <v>963</v>
      </c>
    </row>
    <row r="326" spans="1:6" s="196" customFormat="1" ht="162" customHeight="1">
      <c r="A326" s="371">
        <v>104</v>
      </c>
      <c r="B326" s="372">
        <v>21.1</v>
      </c>
      <c r="C326" s="594" t="s">
        <v>1395</v>
      </c>
      <c r="D326" s="578"/>
      <c r="E326" s="578"/>
      <c r="F326" s="578"/>
    </row>
    <row r="327" spans="1:6" s="196" customFormat="1">
      <c r="A327" s="232" t="s">
        <v>615</v>
      </c>
      <c r="B327" s="226" t="s">
        <v>964</v>
      </c>
      <c r="C327" s="592" t="s">
        <v>965</v>
      </c>
      <c r="D327" s="370"/>
      <c r="E327" s="370"/>
      <c r="F327" s="579"/>
    </row>
    <row r="328" spans="1:6" s="196" customFormat="1" ht="31.5">
      <c r="A328" s="232"/>
      <c r="B328" s="227" t="s">
        <v>966</v>
      </c>
      <c r="C328" s="592" t="s">
        <v>967</v>
      </c>
      <c r="D328" s="370" t="s">
        <v>178</v>
      </c>
      <c r="E328" s="366">
        <v>396</v>
      </c>
      <c r="F328" s="370" t="s">
        <v>968</v>
      </c>
    </row>
    <row r="329" spans="1:6" s="196" customFormat="1">
      <c r="A329" s="232"/>
      <c r="B329" s="232"/>
      <c r="C329" s="592"/>
      <c r="D329" s="370"/>
      <c r="E329" s="370"/>
      <c r="F329" s="370"/>
    </row>
    <row r="330" spans="1:6" s="196" customFormat="1" ht="173.25">
      <c r="A330" s="232">
        <v>105</v>
      </c>
      <c r="B330" s="226">
        <v>21.2</v>
      </c>
      <c r="C330" s="592" t="s">
        <v>969</v>
      </c>
      <c r="D330" s="370"/>
      <c r="E330" s="370"/>
      <c r="F330" s="370"/>
    </row>
    <row r="331" spans="1:6" s="196" customFormat="1">
      <c r="A331" s="232"/>
      <c r="B331" s="226" t="s">
        <v>970</v>
      </c>
      <c r="C331" s="592" t="s">
        <v>965</v>
      </c>
      <c r="D331" s="370"/>
      <c r="E331" s="370"/>
      <c r="F331" s="370"/>
    </row>
    <row r="332" spans="1:6" s="196" customFormat="1" ht="31.5">
      <c r="A332" s="232"/>
      <c r="B332" s="227" t="s">
        <v>971</v>
      </c>
      <c r="C332" s="592" t="s">
        <v>967</v>
      </c>
      <c r="D332" s="370" t="s">
        <v>178</v>
      </c>
      <c r="E332" s="366">
        <v>424</v>
      </c>
      <c r="F332" s="370" t="s">
        <v>972</v>
      </c>
    </row>
    <row r="333" spans="1:6" s="196" customFormat="1">
      <c r="A333" s="232"/>
      <c r="B333" s="232"/>
      <c r="C333" s="592"/>
      <c r="D333" s="370"/>
      <c r="E333" s="370"/>
      <c r="F333" s="370"/>
    </row>
    <row r="334" spans="1:6" s="196" customFormat="1" ht="114.75" customHeight="1">
      <c r="A334" s="232">
        <v>106</v>
      </c>
      <c r="B334" s="226">
        <v>21.3</v>
      </c>
      <c r="C334" s="592" t="s">
        <v>973</v>
      </c>
      <c r="D334" s="370"/>
      <c r="E334" s="370"/>
      <c r="F334" s="370"/>
    </row>
    <row r="335" spans="1:6" s="395" customFormat="1">
      <c r="A335" s="232"/>
      <c r="B335" s="374" t="s">
        <v>974</v>
      </c>
      <c r="C335" s="592" t="s">
        <v>975</v>
      </c>
      <c r="D335" s="370" t="s">
        <v>178</v>
      </c>
      <c r="E335" s="370">
        <v>540</v>
      </c>
      <c r="F335" s="370" t="s">
        <v>976</v>
      </c>
    </row>
    <row r="336" spans="1:6" s="395" customFormat="1">
      <c r="A336" s="232"/>
      <c r="B336" s="232" t="s">
        <v>977</v>
      </c>
      <c r="C336" s="592"/>
      <c r="D336" s="370"/>
      <c r="E336" s="370"/>
      <c r="F336" s="370"/>
    </row>
    <row r="337" spans="1:8" s="395" customFormat="1" ht="63">
      <c r="A337" s="232">
        <v>107</v>
      </c>
      <c r="B337" s="226">
        <v>21.11</v>
      </c>
      <c r="C337" s="592" t="s">
        <v>978</v>
      </c>
      <c r="D337" s="370"/>
      <c r="E337" s="370"/>
      <c r="F337" s="370"/>
    </row>
    <row r="338" spans="1:8" s="395" customFormat="1" ht="31.5">
      <c r="A338" s="232"/>
      <c r="B338" s="226" t="s">
        <v>979</v>
      </c>
      <c r="C338" s="592" t="s">
        <v>980</v>
      </c>
      <c r="D338" s="370" t="s">
        <v>981</v>
      </c>
      <c r="E338" s="366">
        <v>217</v>
      </c>
      <c r="F338" s="370" t="s">
        <v>982</v>
      </c>
    </row>
    <row r="339" spans="1:8" s="395" customFormat="1">
      <c r="A339" s="232"/>
      <c r="B339" s="232"/>
      <c r="C339" s="592"/>
      <c r="D339" s="370"/>
      <c r="E339" s="370"/>
      <c r="F339" s="370"/>
    </row>
    <row r="340" spans="1:8" s="395" customFormat="1" ht="130.5" customHeight="1">
      <c r="A340" s="232">
        <v>108</v>
      </c>
      <c r="B340" s="233">
        <v>21.17</v>
      </c>
      <c r="C340" s="592" t="s">
        <v>983</v>
      </c>
      <c r="D340" s="370" t="s">
        <v>984</v>
      </c>
      <c r="E340" s="580">
        <v>1502</v>
      </c>
      <c r="F340" s="370" t="s">
        <v>985</v>
      </c>
    </row>
    <row r="341" spans="1:8" s="395" customFormat="1" ht="16.5" customHeight="1">
      <c r="A341" s="375"/>
      <c r="B341" s="376"/>
      <c r="C341" s="595"/>
      <c r="D341" s="581"/>
      <c r="E341" s="582"/>
      <c r="F341" s="581"/>
    </row>
    <row r="342" spans="1:8" s="395" customFormat="1" ht="63">
      <c r="A342" s="436">
        <v>109</v>
      </c>
      <c r="B342" s="397">
        <v>22.2</v>
      </c>
      <c r="C342" s="478" t="s">
        <v>1509</v>
      </c>
      <c r="D342" s="568" t="s">
        <v>1510</v>
      </c>
      <c r="E342" s="380">
        <v>201</v>
      </c>
      <c r="F342" s="380" t="s">
        <v>1524</v>
      </c>
    </row>
    <row r="343" spans="1:8" s="395" customFormat="1">
      <c r="A343" s="436"/>
      <c r="B343" s="397"/>
      <c r="C343" s="478"/>
      <c r="D343" s="571"/>
      <c r="E343" s="571"/>
      <c r="F343" s="571"/>
    </row>
    <row r="344" spans="1:8" s="395" customFormat="1" ht="78.75">
      <c r="A344" s="436">
        <v>110</v>
      </c>
      <c r="B344" s="397">
        <v>22.4</v>
      </c>
      <c r="C344" s="478" t="s">
        <v>1511</v>
      </c>
      <c r="D344" s="568" t="s">
        <v>1510</v>
      </c>
      <c r="E344" s="380">
        <v>236</v>
      </c>
      <c r="F344" s="380" t="s">
        <v>1525</v>
      </c>
    </row>
    <row r="345" spans="1:8" s="395" customFormat="1">
      <c r="A345" s="436"/>
      <c r="B345" s="397"/>
      <c r="C345" s="478"/>
      <c r="D345" s="571"/>
      <c r="E345" s="571"/>
      <c r="F345" s="571"/>
    </row>
    <row r="346" spans="1:8" s="395" customFormat="1" ht="63">
      <c r="A346" s="436">
        <v>111</v>
      </c>
      <c r="B346" s="397">
        <v>22.8</v>
      </c>
      <c r="C346" s="478" t="s">
        <v>1512</v>
      </c>
      <c r="D346" s="568" t="s">
        <v>1510</v>
      </c>
      <c r="E346" s="380">
        <v>17.5</v>
      </c>
      <c r="F346" s="380" t="s">
        <v>1414</v>
      </c>
    </row>
    <row r="347" spans="1:8" s="395" customFormat="1">
      <c r="A347" s="436"/>
      <c r="B347" s="397"/>
      <c r="C347" s="478"/>
      <c r="D347" s="571"/>
      <c r="E347" s="571"/>
      <c r="F347" s="571"/>
    </row>
    <row r="348" spans="1:8" s="395" customFormat="1" ht="31.5">
      <c r="A348" s="436">
        <f>+A346+1</f>
        <v>112</v>
      </c>
      <c r="B348" s="397">
        <v>22.9</v>
      </c>
      <c r="C348" s="478" t="s">
        <v>1513</v>
      </c>
      <c r="D348" s="568" t="s">
        <v>1510</v>
      </c>
      <c r="E348" s="380">
        <v>11</v>
      </c>
      <c r="F348" s="380" t="s">
        <v>1058</v>
      </c>
    </row>
    <row r="349" spans="1:8" s="395" customFormat="1">
      <c r="A349" s="436"/>
      <c r="B349" s="397"/>
      <c r="C349" s="478"/>
      <c r="D349" s="571"/>
      <c r="E349" s="571"/>
      <c r="F349" s="571"/>
    </row>
    <row r="350" spans="1:8" s="395" customFormat="1" ht="191.25" customHeight="1">
      <c r="A350" s="436">
        <v>113</v>
      </c>
      <c r="B350" s="397">
        <v>22.16</v>
      </c>
      <c r="C350" s="478" t="s">
        <v>1514</v>
      </c>
      <c r="D350" s="568" t="s">
        <v>1515</v>
      </c>
      <c r="E350" s="380">
        <v>2362</v>
      </c>
      <c r="F350" s="380" t="s">
        <v>1526</v>
      </c>
    </row>
    <row r="351" spans="1:8" s="197" customFormat="1">
      <c r="A351" s="436"/>
      <c r="B351" s="397"/>
      <c r="C351" s="478"/>
      <c r="D351" s="571"/>
      <c r="E351" s="571"/>
      <c r="F351" s="571"/>
      <c r="G351" s="196"/>
      <c r="H351" s="196"/>
    </row>
    <row r="352" spans="1:8" s="197" customFormat="1" ht="69" customHeight="1">
      <c r="A352" s="436">
        <f>A350+1</f>
        <v>114</v>
      </c>
      <c r="B352" s="397">
        <v>22.25</v>
      </c>
      <c r="C352" s="478" t="s">
        <v>1516</v>
      </c>
      <c r="D352" s="568"/>
      <c r="E352" s="380"/>
      <c r="F352" s="569"/>
      <c r="G352" s="196"/>
    </row>
    <row r="353" spans="1:8" s="197" customFormat="1">
      <c r="A353" s="436" t="s">
        <v>612</v>
      </c>
      <c r="B353" s="397" t="s">
        <v>1422</v>
      </c>
      <c r="C353" s="478" t="s">
        <v>1517</v>
      </c>
      <c r="D353" s="568" t="s">
        <v>1515</v>
      </c>
      <c r="E353" s="380">
        <v>14</v>
      </c>
      <c r="F353" s="380" t="s">
        <v>1424</v>
      </c>
    </row>
    <row r="354" spans="1:8" s="195" customFormat="1" ht="31.5">
      <c r="A354" s="436" t="s">
        <v>615</v>
      </c>
      <c r="B354" s="397" t="s">
        <v>1518</v>
      </c>
      <c r="C354" s="478" t="s">
        <v>1519</v>
      </c>
      <c r="D354" s="568" t="s">
        <v>1515</v>
      </c>
      <c r="E354" s="380">
        <v>125</v>
      </c>
      <c r="F354" s="380" t="s">
        <v>1527</v>
      </c>
      <c r="G354" s="197"/>
      <c r="H354" s="197"/>
    </row>
    <row r="355" spans="1:8" s="195" customFormat="1" ht="31.5">
      <c r="A355" s="436" t="s">
        <v>618</v>
      </c>
      <c r="B355" s="397" t="s">
        <v>1427</v>
      </c>
      <c r="C355" s="478" t="s">
        <v>1520</v>
      </c>
      <c r="D355" s="568" t="s">
        <v>1515</v>
      </c>
      <c r="E355" s="380">
        <v>26.5</v>
      </c>
      <c r="F355" s="380" t="s">
        <v>1528</v>
      </c>
      <c r="G355" s="197"/>
    </row>
    <row r="356" spans="1:8" s="195" customFormat="1" ht="13.5" customHeight="1">
      <c r="A356" s="436" t="s">
        <v>622</v>
      </c>
      <c r="B356" s="397" t="s">
        <v>1521</v>
      </c>
      <c r="C356" s="478" t="s">
        <v>1522</v>
      </c>
      <c r="D356" s="568" t="s">
        <v>1523</v>
      </c>
      <c r="E356" s="380">
        <v>263</v>
      </c>
      <c r="F356" s="380" t="s">
        <v>1529</v>
      </c>
    </row>
    <row r="357" spans="1:8" s="195" customFormat="1">
      <c r="A357" s="436"/>
      <c r="B357" s="397"/>
      <c r="C357" s="478"/>
      <c r="D357" s="568"/>
      <c r="E357" s="380"/>
      <c r="F357" s="569"/>
    </row>
    <row r="358" spans="1:8" s="195" customFormat="1" ht="149.25" customHeight="1">
      <c r="A358" s="232">
        <v>115</v>
      </c>
      <c r="B358" s="449" t="s">
        <v>1573</v>
      </c>
      <c r="C358" s="592" t="s">
        <v>986</v>
      </c>
      <c r="D358" s="576"/>
      <c r="E358" s="576"/>
      <c r="F358" s="576"/>
    </row>
    <row r="359" spans="1:8" s="197" customFormat="1" ht="31.5">
      <c r="A359" s="235"/>
      <c r="B359" s="234" t="s">
        <v>987</v>
      </c>
      <c r="C359" s="592" t="s">
        <v>988</v>
      </c>
      <c r="D359" s="368" t="s">
        <v>91</v>
      </c>
      <c r="E359" s="583">
        <v>22714</v>
      </c>
      <c r="F359" s="370" t="s">
        <v>1508</v>
      </c>
      <c r="G359" s="195"/>
      <c r="H359" s="195"/>
    </row>
    <row r="360" spans="1:8">
      <c r="A360" s="235"/>
      <c r="B360" s="236"/>
      <c r="C360" s="592"/>
      <c r="D360" s="368"/>
      <c r="E360" s="583"/>
      <c r="F360" s="370"/>
      <c r="G360" s="195"/>
      <c r="H360" s="197"/>
    </row>
    <row r="361" spans="1:8" ht="114" customHeight="1">
      <c r="A361" s="225">
        <v>116</v>
      </c>
      <c r="B361" s="426" t="s">
        <v>1574</v>
      </c>
      <c r="C361" s="592" t="s">
        <v>989</v>
      </c>
      <c r="D361" s="365"/>
      <c r="E361" s="366"/>
      <c r="F361" s="583"/>
      <c r="G361" s="197"/>
    </row>
    <row r="362" spans="1:8" ht="48.75" customHeight="1">
      <c r="A362" s="225"/>
      <c r="B362" s="226" t="s">
        <v>990</v>
      </c>
      <c r="C362" s="592" t="s">
        <v>991</v>
      </c>
      <c r="D362" s="369" t="s">
        <v>91</v>
      </c>
      <c r="E362" s="370">
        <v>16050</v>
      </c>
      <c r="F362" s="370" t="s">
        <v>992</v>
      </c>
    </row>
    <row r="363" spans="1:8">
      <c r="A363" s="225"/>
      <c r="B363" s="226"/>
      <c r="C363" s="592"/>
      <c r="D363" s="365"/>
      <c r="E363" s="366"/>
      <c r="F363" s="583"/>
    </row>
    <row r="364" spans="1:8" ht="246.75" customHeight="1">
      <c r="A364" s="225">
        <v>117</v>
      </c>
      <c r="B364" s="426" t="s">
        <v>1575</v>
      </c>
      <c r="C364" s="592" t="s">
        <v>993</v>
      </c>
      <c r="D364" s="370" t="s">
        <v>91</v>
      </c>
      <c r="E364" s="370">
        <v>4152</v>
      </c>
      <c r="F364" s="370" t="s">
        <v>994</v>
      </c>
    </row>
    <row r="365" spans="1:8">
      <c r="A365" s="225"/>
      <c r="B365" s="237"/>
      <c r="C365" s="483"/>
      <c r="D365" s="370"/>
      <c r="E365" s="370"/>
      <c r="F365" s="370"/>
    </row>
    <row r="366" spans="1:8" ht="231.75" customHeight="1">
      <c r="A366" s="235">
        <v>118</v>
      </c>
      <c r="B366" s="641" t="s">
        <v>1576</v>
      </c>
      <c r="C366" s="592" t="s">
        <v>995</v>
      </c>
      <c r="D366" s="584" t="s">
        <v>91</v>
      </c>
      <c r="E366" s="584">
        <v>4030</v>
      </c>
      <c r="F366" s="370" t="s">
        <v>996</v>
      </c>
    </row>
    <row r="369" spans="1:6">
      <c r="A369" s="652"/>
      <c r="B369" s="652"/>
      <c r="C369" s="652"/>
      <c r="D369" s="652"/>
      <c r="E369" s="652"/>
      <c r="F369" s="652"/>
    </row>
    <row r="370" spans="1:6">
      <c r="A370" s="652"/>
      <c r="B370" s="652"/>
      <c r="C370" s="652"/>
      <c r="D370" s="652"/>
      <c r="E370" s="652"/>
      <c r="F370" s="652"/>
    </row>
    <row r="371" spans="1:6">
      <c r="A371" s="652"/>
      <c r="B371" s="652"/>
      <c r="C371" s="652"/>
      <c r="D371" s="652"/>
      <c r="E371" s="652"/>
      <c r="F371" s="652"/>
    </row>
    <row r="372" spans="1:6">
      <c r="A372" s="652"/>
      <c r="B372" s="652"/>
      <c r="C372" s="652"/>
      <c r="D372" s="652"/>
      <c r="E372" s="652"/>
      <c r="F372" s="652"/>
    </row>
    <row r="373" spans="1:6">
      <c r="A373" s="652"/>
      <c r="B373" s="652"/>
      <c r="C373" s="652"/>
      <c r="D373" s="652"/>
      <c r="E373" s="652"/>
      <c r="F373" s="652"/>
    </row>
    <row r="374" spans="1:6">
      <c r="A374" s="652"/>
      <c r="B374" s="652"/>
      <c r="C374" s="652"/>
      <c r="D374" s="652"/>
      <c r="E374" s="652"/>
      <c r="F374" s="652"/>
    </row>
  </sheetData>
  <mergeCells count="9">
    <mergeCell ref="A369:F374"/>
    <mergeCell ref="A1:F1"/>
    <mergeCell ref="A2:A3"/>
    <mergeCell ref="C2:C3"/>
    <mergeCell ref="D2:D3"/>
    <mergeCell ref="E2:E3"/>
    <mergeCell ref="F2:F3"/>
    <mergeCell ref="A266:A268"/>
    <mergeCell ref="B266:B268"/>
  </mergeCells>
  <printOptions horizontalCentered="1"/>
  <pageMargins left="0.19685039370078741" right="0.19685039370078741" top="0.19685039370078741" bottom="0.19685039370078741" header="0.19685039370078741" footer="0.19685039370078741"/>
  <pageSetup paperSize="9" scale="93" fitToHeight="0" orientation="portrait" useFirstPageNumber="1" verticalDpi="1200" r:id="rId1"/>
  <headerFooter>
    <oddFooter>&amp;C&amp;A&amp;RPage &amp;P</oddFooter>
  </headerFooter>
  <rowBreaks count="2" manualBreakCount="2">
    <brk id="93" max="5" man="1"/>
    <brk id="126"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9"/>
  <sheetViews>
    <sheetView topLeftCell="A95" workbookViewId="0">
      <selection activeCell="E106" sqref="E106"/>
    </sheetView>
  </sheetViews>
  <sheetFormatPr defaultRowHeight="15"/>
  <cols>
    <col min="1" max="1" width="6.140625" bestFit="1" customWidth="1"/>
    <col min="2" max="2" width="9.5703125" customWidth="1"/>
    <col min="3" max="3" width="49.5703125" customWidth="1"/>
    <col min="4" max="4" width="5.28515625" bestFit="1" customWidth="1"/>
    <col min="5" max="5" width="7.5703125" bestFit="1" customWidth="1"/>
    <col min="6" max="6" width="32" customWidth="1"/>
  </cols>
  <sheetData>
    <row r="1" spans="1:10" ht="51.75" customHeight="1">
      <c r="A1" s="666" t="s">
        <v>1597</v>
      </c>
      <c r="B1" s="666"/>
      <c r="C1" s="666"/>
      <c r="D1" s="666"/>
      <c r="E1" s="666"/>
      <c r="F1" s="666"/>
    </row>
    <row r="2" spans="1:10" ht="24.75" customHeight="1">
      <c r="A2" s="597" t="s">
        <v>1598</v>
      </c>
      <c r="B2" s="597" t="s">
        <v>1599</v>
      </c>
      <c r="C2" s="597" t="s">
        <v>1600</v>
      </c>
      <c r="D2" s="597" t="s">
        <v>4</v>
      </c>
      <c r="E2" s="597" t="s">
        <v>5</v>
      </c>
      <c r="F2" s="597" t="s">
        <v>1601</v>
      </c>
    </row>
    <row r="3" spans="1:10" ht="89.25">
      <c r="A3" s="598">
        <v>1</v>
      </c>
      <c r="B3" s="599" t="s">
        <v>1602</v>
      </c>
      <c r="C3" s="600" t="s">
        <v>1603</v>
      </c>
      <c r="D3" s="601"/>
      <c r="E3" s="602"/>
      <c r="F3" s="602"/>
      <c r="J3" s="603"/>
    </row>
    <row r="4" spans="1:10">
      <c r="A4" s="598"/>
      <c r="B4" s="604" t="s">
        <v>311</v>
      </c>
      <c r="C4" s="605" t="s">
        <v>1604</v>
      </c>
      <c r="D4" s="606" t="s">
        <v>313</v>
      </c>
      <c r="E4" s="607">
        <v>266</v>
      </c>
      <c r="F4" s="608" t="s">
        <v>1605</v>
      </c>
    </row>
    <row r="5" spans="1:10">
      <c r="A5" s="598"/>
      <c r="B5" s="604" t="s">
        <v>315</v>
      </c>
      <c r="C5" s="605" t="s">
        <v>1606</v>
      </c>
      <c r="D5" s="606" t="s">
        <v>313</v>
      </c>
      <c r="E5" s="607">
        <v>424</v>
      </c>
      <c r="F5" s="609" t="s">
        <v>1607</v>
      </c>
    </row>
    <row r="6" spans="1:10">
      <c r="A6" s="598"/>
      <c r="B6" s="604" t="s">
        <v>318</v>
      </c>
      <c r="C6" s="605" t="s">
        <v>1608</v>
      </c>
      <c r="D6" s="606" t="s">
        <v>313</v>
      </c>
      <c r="E6" s="607">
        <v>588</v>
      </c>
      <c r="F6" s="609" t="s">
        <v>1609</v>
      </c>
    </row>
    <row r="7" spans="1:10">
      <c r="A7" s="598"/>
      <c r="B7" s="599"/>
      <c r="C7" s="600"/>
      <c r="D7" s="601"/>
      <c r="E7" s="610"/>
      <c r="F7" s="610"/>
    </row>
    <row r="8" spans="1:10" ht="89.25">
      <c r="A8" s="598">
        <v>2</v>
      </c>
      <c r="B8" s="599" t="s">
        <v>321</v>
      </c>
      <c r="C8" s="600" t="s">
        <v>322</v>
      </c>
      <c r="D8" s="601" t="s">
        <v>313</v>
      </c>
      <c r="E8" s="610">
        <v>420</v>
      </c>
      <c r="F8" s="611" t="s">
        <v>1610</v>
      </c>
    </row>
    <row r="9" spans="1:10">
      <c r="A9" s="598"/>
      <c r="B9" s="599"/>
      <c r="C9" s="600"/>
      <c r="D9" s="601"/>
      <c r="E9" s="610"/>
      <c r="F9" s="610"/>
    </row>
    <row r="10" spans="1:10" ht="76.5">
      <c r="A10" s="598">
        <v>3</v>
      </c>
      <c r="B10" s="599" t="s">
        <v>324</v>
      </c>
      <c r="C10" s="600" t="s">
        <v>325</v>
      </c>
      <c r="D10" s="601" t="s">
        <v>313</v>
      </c>
      <c r="E10" s="610">
        <v>216</v>
      </c>
      <c r="F10" s="611" t="s">
        <v>1611</v>
      </c>
    </row>
    <row r="11" spans="1:10">
      <c r="A11" s="598"/>
      <c r="B11" s="599"/>
      <c r="C11" s="600"/>
      <c r="D11" s="601"/>
      <c r="E11" s="610"/>
      <c r="F11" s="610"/>
    </row>
    <row r="12" spans="1:10" ht="114.75">
      <c r="A12" s="598">
        <v>4</v>
      </c>
      <c r="B12" s="599" t="s">
        <v>1612</v>
      </c>
      <c r="C12" s="600" t="s">
        <v>1613</v>
      </c>
      <c r="D12" s="601"/>
      <c r="E12" s="610"/>
      <c r="F12" s="610"/>
    </row>
    <row r="13" spans="1:10">
      <c r="A13" s="598"/>
      <c r="B13" s="604" t="s">
        <v>1614</v>
      </c>
      <c r="C13" s="605" t="s">
        <v>1604</v>
      </c>
      <c r="D13" s="606" t="s">
        <v>313</v>
      </c>
      <c r="E13" s="607">
        <v>442</v>
      </c>
      <c r="F13" s="609" t="s">
        <v>1615</v>
      </c>
    </row>
    <row r="14" spans="1:10">
      <c r="A14" s="598"/>
      <c r="B14" s="604" t="s">
        <v>327</v>
      </c>
      <c r="C14" s="605" t="s">
        <v>1606</v>
      </c>
      <c r="D14" s="606" t="s">
        <v>313</v>
      </c>
      <c r="E14" s="607">
        <v>659</v>
      </c>
      <c r="F14" s="609" t="s">
        <v>1616</v>
      </c>
    </row>
    <row r="15" spans="1:10">
      <c r="A15" s="598"/>
      <c r="B15" s="604" t="s">
        <v>330</v>
      </c>
      <c r="C15" s="605" t="s">
        <v>1608</v>
      </c>
      <c r="D15" s="606" t="s">
        <v>313</v>
      </c>
      <c r="E15" s="607">
        <v>922</v>
      </c>
      <c r="F15" s="609" t="s">
        <v>1617</v>
      </c>
    </row>
    <row r="16" spans="1:10" ht="25.5">
      <c r="A16" s="598"/>
      <c r="B16" s="604" t="s">
        <v>333</v>
      </c>
      <c r="C16" s="605" t="s">
        <v>1618</v>
      </c>
      <c r="D16" s="606" t="s">
        <v>313</v>
      </c>
      <c r="E16" s="607">
        <v>1302</v>
      </c>
      <c r="F16" s="609" t="s">
        <v>1619</v>
      </c>
    </row>
    <row r="17" spans="1:6">
      <c r="A17" s="598"/>
      <c r="B17" s="599"/>
      <c r="C17" s="600"/>
      <c r="D17" s="601"/>
      <c r="E17" s="610"/>
      <c r="F17" s="610"/>
    </row>
    <row r="18" spans="1:6" ht="114.75">
      <c r="A18" s="598">
        <v>5</v>
      </c>
      <c r="B18" s="599" t="s">
        <v>1620</v>
      </c>
      <c r="C18" s="600" t="s">
        <v>1621</v>
      </c>
      <c r="D18" s="601"/>
      <c r="E18" s="610"/>
      <c r="F18" s="610"/>
    </row>
    <row r="19" spans="1:6" ht="25.5">
      <c r="A19" s="598"/>
      <c r="B19" s="604" t="s">
        <v>339</v>
      </c>
      <c r="C19" s="605" t="s">
        <v>1608</v>
      </c>
      <c r="D19" s="606" t="s">
        <v>313</v>
      </c>
      <c r="E19" s="607">
        <v>1350</v>
      </c>
      <c r="F19" s="609" t="s">
        <v>1622</v>
      </c>
    </row>
    <row r="20" spans="1:6" ht="25.5">
      <c r="A20" s="598"/>
      <c r="B20" s="604" t="s">
        <v>342</v>
      </c>
      <c r="C20" s="605" t="s">
        <v>1618</v>
      </c>
      <c r="D20" s="606" t="s">
        <v>313</v>
      </c>
      <c r="E20" s="607">
        <v>1807</v>
      </c>
      <c r="F20" s="609" t="s">
        <v>1623</v>
      </c>
    </row>
    <row r="21" spans="1:6" ht="25.5">
      <c r="A21" s="598"/>
      <c r="B21" s="604" t="s">
        <v>1624</v>
      </c>
      <c r="C21" s="605" t="s">
        <v>1625</v>
      </c>
      <c r="D21" s="606" t="s">
        <v>313</v>
      </c>
      <c r="E21" s="607">
        <v>2315</v>
      </c>
      <c r="F21" s="609" t="s">
        <v>1626</v>
      </c>
    </row>
    <row r="22" spans="1:6">
      <c r="A22" s="598"/>
      <c r="B22" s="599"/>
      <c r="C22" s="600"/>
      <c r="D22" s="601"/>
      <c r="E22" s="610"/>
      <c r="F22" s="611"/>
    </row>
    <row r="23" spans="1:6" ht="63.75">
      <c r="A23" s="598">
        <v>6</v>
      </c>
      <c r="B23" s="599" t="s">
        <v>1627</v>
      </c>
      <c r="C23" s="600" t="s">
        <v>1628</v>
      </c>
      <c r="D23" s="601"/>
      <c r="E23" s="610"/>
      <c r="F23" s="610"/>
    </row>
    <row r="24" spans="1:6">
      <c r="A24" s="598"/>
      <c r="B24" s="604" t="s">
        <v>345</v>
      </c>
      <c r="C24" s="605" t="s">
        <v>1629</v>
      </c>
      <c r="D24" s="606" t="s">
        <v>131</v>
      </c>
      <c r="E24" s="607">
        <v>111</v>
      </c>
      <c r="F24" s="609" t="s">
        <v>1630</v>
      </c>
    </row>
    <row r="25" spans="1:6">
      <c r="A25" s="598"/>
      <c r="B25" s="604" t="s">
        <v>348</v>
      </c>
      <c r="C25" s="605" t="s">
        <v>1631</v>
      </c>
      <c r="D25" s="606" t="s">
        <v>131</v>
      </c>
      <c r="E25" s="607">
        <v>172</v>
      </c>
      <c r="F25" s="609" t="s">
        <v>1632</v>
      </c>
    </row>
    <row r="26" spans="1:6">
      <c r="A26" s="598"/>
      <c r="B26" s="604" t="s">
        <v>351</v>
      </c>
      <c r="C26" s="605" t="s">
        <v>1633</v>
      </c>
      <c r="D26" s="606" t="s">
        <v>131</v>
      </c>
      <c r="E26" s="607">
        <v>238</v>
      </c>
      <c r="F26" s="609" t="s">
        <v>1634</v>
      </c>
    </row>
    <row r="27" spans="1:6">
      <c r="A27" s="598"/>
      <c r="B27" s="604" t="s">
        <v>1635</v>
      </c>
      <c r="C27" s="605" t="s">
        <v>1636</v>
      </c>
      <c r="D27" s="606" t="s">
        <v>131</v>
      </c>
      <c r="E27" s="607">
        <v>182</v>
      </c>
      <c r="F27" s="609" t="s">
        <v>1637</v>
      </c>
    </row>
    <row r="28" spans="1:6">
      <c r="A28" s="598"/>
      <c r="B28" s="604" t="s">
        <v>1638</v>
      </c>
      <c r="C28" s="605" t="s">
        <v>1639</v>
      </c>
      <c r="D28" s="606" t="s">
        <v>131</v>
      </c>
      <c r="E28" s="607">
        <v>270</v>
      </c>
      <c r="F28" s="609" t="s">
        <v>1640</v>
      </c>
    </row>
    <row r="29" spans="1:6">
      <c r="A29" s="598"/>
      <c r="B29" s="604" t="s">
        <v>357</v>
      </c>
      <c r="C29" s="605" t="s">
        <v>1641</v>
      </c>
      <c r="D29" s="606" t="s">
        <v>131</v>
      </c>
      <c r="E29" s="607">
        <v>515</v>
      </c>
      <c r="F29" s="609" t="s">
        <v>1642</v>
      </c>
    </row>
    <row r="30" spans="1:6">
      <c r="A30" s="598"/>
      <c r="B30" s="612"/>
      <c r="C30" s="613"/>
      <c r="D30" s="601"/>
      <c r="E30" s="614"/>
      <c r="F30" s="611"/>
    </row>
    <row r="31" spans="1:6" ht="51">
      <c r="A31" s="598">
        <v>7</v>
      </c>
      <c r="B31" s="599" t="s">
        <v>1643</v>
      </c>
      <c r="C31" s="600" t="s">
        <v>1644</v>
      </c>
      <c r="D31" s="601"/>
      <c r="E31" s="610"/>
      <c r="F31" s="610"/>
    </row>
    <row r="32" spans="1:6">
      <c r="A32" s="598"/>
      <c r="B32" s="604" t="s">
        <v>363</v>
      </c>
      <c r="C32" s="605" t="s">
        <v>1645</v>
      </c>
      <c r="D32" s="606" t="s">
        <v>131</v>
      </c>
      <c r="E32" s="607">
        <v>53</v>
      </c>
      <c r="F32" s="609" t="s">
        <v>1646</v>
      </c>
    </row>
    <row r="33" spans="1:6">
      <c r="A33" s="598"/>
      <c r="B33" s="599"/>
      <c r="C33" s="600"/>
      <c r="D33" s="601"/>
      <c r="E33" s="610"/>
      <c r="F33" s="610"/>
    </row>
    <row r="34" spans="1:6" ht="51">
      <c r="A34" s="598">
        <v>8</v>
      </c>
      <c r="B34" s="612" t="s">
        <v>1647</v>
      </c>
      <c r="C34" s="613" t="s">
        <v>1648</v>
      </c>
      <c r="D34" s="601" t="s">
        <v>1649</v>
      </c>
      <c r="E34" s="610"/>
      <c r="F34" s="614"/>
    </row>
    <row r="35" spans="1:6">
      <c r="A35" s="598"/>
      <c r="B35" s="615" t="s">
        <v>1650</v>
      </c>
      <c r="C35" s="616" t="s">
        <v>1651</v>
      </c>
      <c r="D35" s="606" t="s">
        <v>131</v>
      </c>
      <c r="E35" s="617">
        <v>22</v>
      </c>
      <c r="F35" s="609" t="s">
        <v>1652</v>
      </c>
    </row>
    <row r="36" spans="1:6">
      <c r="A36" s="598"/>
      <c r="B36" s="615" t="s">
        <v>1653</v>
      </c>
      <c r="C36" s="616" t="s">
        <v>1654</v>
      </c>
      <c r="D36" s="606" t="s">
        <v>131</v>
      </c>
      <c r="E36" s="617">
        <v>30</v>
      </c>
      <c r="F36" s="609" t="s">
        <v>1655</v>
      </c>
    </row>
    <row r="37" spans="1:6">
      <c r="A37" s="598"/>
      <c r="B37" s="599"/>
      <c r="C37" s="600"/>
      <c r="D37" s="601"/>
      <c r="E37" s="610"/>
      <c r="F37" s="610"/>
    </row>
    <row r="38" spans="1:6" ht="63.75">
      <c r="A38" s="598">
        <v>9</v>
      </c>
      <c r="B38" s="599" t="s">
        <v>647</v>
      </c>
      <c r="C38" s="600" t="s">
        <v>1656</v>
      </c>
      <c r="D38" s="601"/>
      <c r="E38" s="610"/>
      <c r="F38" s="610"/>
    </row>
    <row r="39" spans="1:6">
      <c r="A39" s="598"/>
      <c r="B39" s="604" t="s">
        <v>366</v>
      </c>
      <c r="C39" s="605" t="s">
        <v>1657</v>
      </c>
      <c r="D39" s="606" t="s">
        <v>131</v>
      </c>
      <c r="E39" s="607">
        <v>14</v>
      </c>
      <c r="F39" s="609" t="s">
        <v>1658</v>
      </c>
    </row>
    <row r="40" spans="1:6">
      <c r="A40" s="598"/>
      <c r="B40" s="599"/>
      <c r="C40" s="600"/>
      <c r="D40" s="601"/>
      <c r="E40" s="610"/>
      <c r="F40" s="610"/>
    </row>
    <row r="41" spans="1:6" ht="38.25">
      <c r="A41" s="598">
        <v>10</v>
      </c>
      <c r="B41" s="599" t="s">
        <v>369</v>
      </c>
      <c r="C41" s="600" t="s">
        <v>370</v>
      </c>
      <c r="D41" s="601" t="s">
        <v>131</v>
      </c>
      <c r="E41" s="610">
        <v>19</v>
      </c>
      <c r="F41" s="611" t="s">
        <v>1659</v>
      </c>
    </row>
    <row r="42" spans="1:6">
      <c r="A42" s="598"/>
      <c r="B42" s="599"/>
      <c r="C42" s="600"/>
      <c r="D42" s="601"/>
      <c r="E42" s="610"/>
      <c r="F42" s="610"/>
    </row>
    <row r="43" spans="1:6" ht="51">
      <c r="A43" s="598">
        <v>11</v>
      </c>
      <c r="B43" s="599">
        <v>4.0999999999999996</v>
      </c>
      <c r="C43" s="600" t="s">
        <v>1660</v>
      </c>
      <c r="D43" s="601"/>
      <c r="E43" s="610"/>
      <c r="F43" s="610"/>
    </row>
    <row r="44" spans="1:6">
      <c r="A44" s="598"/>
      <c r="B44" s="604" t="s">
        <v>1661</v>
      </c>
      <c r="C44" s="605" t="s">
        <v>1662</v>
      </c>
      <c r="D44" s="606" t="s">
        <v>91</v>
      </c>
      <c r="E44" s="607">
        <v>83</v>
      </c>
      <c r="F44" s="609" t="s">
        <v>1663</v>
      </c>
    </row>
    <row r="45" spans="1:6">
      <c r="A45" s="598"/>
      <c r="B45" s="599"/>
      <c r="C45" s="600"/>
      <c r="D45" s="601"/>
      <c r="E45" s="610"/>
      <c r="F45" s="610"/>
    </row>
    <row r="46" spans="1:6" ht="38.25">
      <c r="A46" s="598">
        <v>12</v>
      </c>
      <c r="B46" s="599">
        <v>4.4000000000000004</v>
      </c>
      <c r="C46" s="600" t="s">
        <v>1664</v>
      </c>
      <c r="D46" s="601"/>
      <c r="E46" s="610"/>
      <c r="F46" s="610"/>
    </row>
    <row r="47" spans="1:6">
      <c r="A47" s="598"/>
      <c r="B47" s="604" t="s">
        <v>372</v>
      </c>
      <c r="C47" s="605" t="s">
        <v>1665</v>
      </c>
      <c r="D47" s="606" t="s">
        <v>91</v>
      </c>
      <c r="E47" s="607">
        <v>99</v>
      </c>
      <c r="F47" s="609" t="s">
        <v>1666</v>
      </c>
    </row>
    <row r="48" spans="1:6">
      <c r="A48" s="618"/>
      <c r="B48" s="599"/>
      <c r="C48" s="600"/>
      <c r="D48" s="601"/>
      <c r="E48" s="610"/>
      <c r="F48" s="610"/>
    </row>
    <row r="49" spans="1:6" ht="51">
      <c r="A49" s="618">
        <v>13</v>
      </c>
      <c r="B49" s="599">
        <v>5.4</v>
      </c>
      <c r="C49" s="600" t="s">
        <v>1667</v>
      </c>
      <c r="D49" s="601" t="s">
        <v>1649</v>
      </c>
      <c r="E49" s="610"/>
      <c r="F49" s="610"/>
    </row>
    <row r="50" spans="1:6">
      <c r="A50" s="618"/>
      <c r="B50" s="604" t="s">
        <v>1668</v>
      </c>
      <c r="C50" s="605" t="s">
        <v>1669</v>
      </c>
      <c r="D50" s="606" t="s">
        <v>91</v>
      </c>
      <c r="E50" s="607">
        <v>89</v>
      </c>
      <c r="F50" s="609" t="s">
        <v>1670</v>
      </c>
    </row>
    <row r="51" spans="1:6">
      <c r="A51" s="618"/>
      <c r="B51" s="604" t="s">
        <v>1671</v>
      </c>
      <c r="C51" s="605" t="s">
        <v>1672</v>
      </c>
      <c r="D51" s="606" t="s">
        <v>91</v>
      </c>
      <c r="E51" s="607">
        <v>120</v>
      </c>
      <c r="F51" s="609" t="s">
        <v>1673</v>
      </c>
    </row>
    <row r="52" spans="1:6" ht="25.5">
      <c r="A52" s="618"/>
      <c r="B52" s="604" t="s">
        <v>375</v>
      </c>
      <c r="C52" s="605" t="s">
        <v>1674</v>
      </c>
      <c r="D52" s="606" t="s">
        <v>91</v>
      </c>
      <c r="E52" s="607">
        <v>223</v>
      </c>
      <c r="F52" s="609" t="s">
        <v>1675</v>
      </c>
    </row>
    <row r="53" spans="1:6">
      <c r="A53" s="618"/>
      <c r="B53" s="604" t="s">
        <v>1676</v>
      </c>
      <c r="C53" s="605" t="s">
        <v>1677</v>
      </c>
      <c r="D53" s="606" t="s">
        <v>91</v>
      </c>
      <c r="E53" s="607">
        <v>85</v>
      </c>
      <c r="F53" s="609" t="s">
        <v>1678</v>
      </c>
    </row>
    <row r="54" spans="1:6">
      <c r="A54" s="618"/>
      <c r="B54" s="604" t="s">
        <v>378</v>
      </c>
      <c r="C54" s="605" t="s">
        <v>1679</v>
      </c>
      <c r="D54" s="606" t="s">
        <v>91</v>
      </c>
      <c r="E54" s="607">
        <v>74</v>
      </c>
      <c r="F54" s="609" t="s">
        <v>1680</v>
      </c>
    </row>
    <row r="55" spans="1:6">
      <c r="A55" s="618"/>
      <c r="B55" s="604" t="s">
        <v>381</v>
      </c>
      <c r="C55" s="605" t="s">
        <v>1681</v>
      </c>
      <c r="D55" s="606" t="s">
        <v>91</v>
      </c>
      <c r="E55" s="607">
        <v>242</v>
      </c>
      <c r="F55" s="609" t="s">
        <v>1682</v>
      </c>
    </row>
    <row r="56" spans="1:6">
      <c r="A56" s="618"/>
      <c r="B56" s="604" t="s">
        <v>1683</v>
      </c>
      <c r="C56" s="605" t="s">
        <v>1684</v>
      </c>
      <c r="D56" s="606" t="s">
        <v>91</v>
      </c>
      <c r="E56" s="607">
        <v>246</v>
      </c>
      <c r="F56" s="609" t="s">
        <v>1685</v>
      </c>
    </row>
    <row r="57" spans="1:6">
      <c r="A57" s="618"/>
      <c r="B57" s="604" t="s">
        <v>1686</v>
      </c>
      <c r="C57" s="605" t="s">
        <v>1687</v>
      </c>
      <c r="D57" s="606" t="s">
        <v>91</v>
      </c>
      <c r="E57" s="607">
        <v>41</v>
      </c>
      <c r="F57" s="609" t="s">
        <v>1688</v>
      </c>
    </row>
    <row r="58" spans="1:6">
      <c r="A58" s="618"/>
      <c r="B58" s="604" t="s">
        <v>1689</v>
      </c>
      <c r="C58" s="605" t="s">
        <v>1690</v>
      </c>
      <c r="D58" s="606" t="s">
        <v>91</v>
      </c>
      <c r="E58" s="607">
        <v>28</v>
      </c>
      <c r="F58" s="609" t="s">
        <v>1691</v>
      </c>
    </row>
    <row r="59" spans="1:6">
      <c r="A59" s="618"/>
      <c r="B59" s="599"/>
      <c r="C59" s="600"/>
      <c r="D59" s="601"/>
      <c r="E59" s="610"/>
      <c r="F59" s="610"/>
    </row>
    <row r="60" spans="1:6" ht="51">
      <c r="A60" s="618">
        <v>14</v>
      </c>
      <c r="B60" s="599">
        <v>5.9</v>
      </c>
      <c r="C60" s="600" t="s">
        <v>384</v>
      </c>
      <c r="D60" s="601" t="s">
        <v>91</v>
      </c>
      <c r="E60" s="610">
        <v>42</v>
      </c>
      <c r="F60" s="611" t="s">
        <v>1692</v>
      </c>
    </row>
    <row r="61" spans="1:6">
      <c r="A61" s="618"/>
      <c r="B61" s="599"/>
      <c r="C61" s="600"/>
      <c r="D61" s="601"/>
      <c r="E61" s="610"/>
      <c r="F61" s="610"/>
    </row>
    <row r="62" spans="1:6" ht="51">
      <c r="A62" s="618">
        <v>15</v>
      </c>
      <c r="B62" s="599">
        <v>6.12</v>
      </c>
      <c r="C62" s="600" t="s">
        <v>385</v>
      </c>
      <c r="D62" s="601" t="s">
        <v>91</v>
      </c>
      <c r="E62" s="610">
        <v>56</v>
      </c>
      <c r="F62" s="611" t="s">
        <v>1693</v>
      </c>
    </row>
    <row r="63" spans="1:6">
      <c r="A63" s="618"/>
      <c r="B63" s="599"/>
      <c r="C63" s="600"/>
      <c r="D63" s="601"/>
      <c r="E63" s="610"/>
      <c r="F63" s="610"/>
    </row>
    <row r="64" spans="1:6" ht="76.5">
      <c r="A64" s="618">
        <v>16</v>
      </c>
      <c r="B64" s="599">
        <v>6.27</v>
      </c>
      <c r="C64" s="600" t="s">
        <v>1694</v>
      </c>
      <c r="D64" s="601"/>
      <c r="E64" s="610"/>
      <c r="F64" s="610"/>
    </row>
    <row r="65" spans="1:6" ht="25.5">
      <c r="A65" s="618"/>
      <c r="B65" s="604" t="s">
        <v>386</v>
      </c>
      <c r="C65" s="605" t="s">
        <v>1695</v>
      </c>
      <c r="D65" s="606" t="s">
        <v>91</v>
      </c>
      <c r="E65" s="607">
        <v>1140</v>
      </c>
      <c r="F65" s="609" t="s">
        <v>1696</v>
      </c>
    </row>
    <row r="66" spans="1:6">
      <c r="A66" s="618"/>
      <c r="B66" s="599"/>
      <c r="C66" s="600"/>
      <c r="D66" s="601"/>
      <c r="E66" s="610"/>
      <c r="F66" s="610"/>
    </row>
    <row r="67" spans="1:6" ht="25.5">
      <c r="A67" s="618">
        <v>17</v>
      </c>
      <c r="B67" s="599" t="s">
        <v>389</v>
      </c>
      <c r="C67" s="613" t="s">
        <v>390</v>
      </c>
      <c r="D67" s="601" t="s">
        <v>91</v>
      </c>
      <c r="E67" s="610">
        <v>123</v>
      </c>
      <c r="F67" s="611" t="s">
        <v>1697</v>
      </c>
    </row>
    <row r="68" spans="1:6">
      <c r="A68" s="618"/>
      <c r="B68" s="599"/>
      <c r="C68" s="613"/>
      <c r="D68" s="601"/>
      <c r="E68" s="610"/>
      <c r="F68" s="610"/>
    </row>
    <row r="69" spans="1:6" ht="51">
      <c r="A69" s="618">
        <v>18</v>
      </c>
      <c r="B69" s="612">
        <v>7.11</v>
      </c>
      <c r="C69" s="613" t="s">
        <v>1698</v>
      </c>
      <c r="D69" s="601"/>
      <c r="E69" s="614"/>
      <c r="F69" s="610"/>
    </row>
    <row r="70" spans="1:6">
      <c r="A70" s="598"/>
      <c r="B70" s="615" t="s">
        <v>80</v>
      </c>
      <c r="C70" s="616" t="s">
        <v>1699</v>
      </c>
      <c r="D70" s="606" t="s">
        <v>91</v>
      </c>
      <c r="E70" s="617">
        <v>90</v>
      </c>
      <c r="F70" s="609" t="s">
        <v>1700</v>
      </c>
    </row>
    <row r="71" spans="1:6">
      <c r="A71" s="618"/>
      <c r="B71" s="615" t="s">
        <v>394</v>
      </c>
      <c r="C71" s="616" t="s">
        <v>1701</v>
      </c>
      <c r="D71" s="606" t="s">
        <v>91</v>
      </c>
      <c r="E71" s="617">
        <v>162</v>
      </c>
      <c r="F71" s="609" t="s">
        <v>1702</v>
      </c>
    </row>
    <row r="72" spans="1:6">
      <c r="A72" s="618"/>
      <c r="B72" s="599"/>
      <c r="C72" s="600"/>
      <c r="D72" s="601"/>
      <c r="E72" s="610"/>
      <c r="F72" s="610"/>
    </row>
    <row r="73" spans="1:6" ht="89.25">
      <c r="A73" s="618">
        <v>19</v>
      </c>
      <c r="B73" s="612">
        <v>9.1999999999999993</v>
      </c>
      <c r="C73" s="613" t="s">
        <v>1703</v>
      </c>
      <c r="D73" s="601"/>
      <c r="E73" s="614"/>
      <c r="F73" s="610"/>
    </row>
    <row r="74" spans="1:6" ht="25.5">
      <c r="A74" s="618"/>
      <c r="B74" s="615" t="s">
        <v>1704</v>
      </c>
      <c r="C74" s="616" t="s">
        <v>1705</v>
      </c>
      <c r="D74" s="606" t="s">
        <v>91</v>
      </c>
      <c r="E74" s="617">
        <v>1101</v>
      </c>
      <c r="F74" s="609" t="s">
        <v>1706</v>
      </c>
    </row>
    <row r="75" spans="1:6">
      <c r="A75" s="618"/>
      <c r="B75" s="599"/>
      <c r="C75" s="600"/>
      <c r="D75" s="601"/>
      <c r="E75" s="610"/>
      <c r="F75" s="610"/>
    </row>
    <row r="76" spans="1:6" ht="89.25">
      <c r="A76" s="618">
        <v>20</v>
      </c>
      <c r="B76" s="612">
        <v>9.3000000000000007</v>
      </c>
      <c r="C76" s="613" t="s">
        <v>1707</v>
      </c>
      <c r="D76" s="601"/>
      <c r="E76" s="614"/>
      <c r="F76" s="610"/>
    </row>
    <row r="77" spans="1:6">
      <c r="A77" s="618"/>
      <c r="B77" s="615" t="s">
        <v>1708</v>
      </c>
      <c r="C77" s="616" t="s">
        <v>1709</v>
      </c>
      <c r="D77" s="606" t="s">
        <v>91</v>
      </c>
      <c r="E77" s="617">
        <v>624</v>
      </c>
      <c r="F77" s="609" t="s">
        <v>1710</v>
      </c>
    </row>
    <row r="78" spans="1:6">
      <c r="A78" s="618"/>
      <c r="B78" s="599"/>
      <c r="C78" s="600"/>
      <c r="D78" s="601"/>
      <c r="E78" s="610"/>
      <c r="F78" s="610"/>
    </row>
    <row r="79" spans="1:6" ht="89.25">
      <c r="A79" s="618">
        <v>21</v>
      </c>
      <c r="B79" s="612">
        <v>9.4</v>
      </c>
      <c r="C79" s="613" t="s">
        <v>1711</v>
      </c>
      <c r="D79" s="601"/>
      <c r="E79" s="614"/>
      <c r="F79" s="614"/>
    </row>
    <row r="80" spans="1:6">
      <c r="A80" s="618"/>
      <c r="B80" s="615" t="s">
        <v>1712</v>
      </c>
      <c r="C80" s="616" t="s">
        <v>1713</v>
      </c>
      <c r="D80" s="606" t="s">
        <v>91</v>
      </c>
      <c r="E80" s="617">
        <v>2038</v>
      </c>
      <c r="F80" s="609" t="s">
        <v>1714</v>
      </c>
    </row>
    <row r="81" spans="1:6">
      <c r="A81" s="618"/>
      <c r="B81" s="612"/>
      <c r="C81" s="613"/>
      <c r="D81" s="601"/>
      <c r="E81" s="614"/>
      <c r="F81" s="614"/>
    </row>
    <row r="82" spans="1:6" ht="51">
      <c r="A82" s="618">
        <v>22</v>
      </c>
      <c r="B82" s="612" t="s">
        <v>1715</v>
      </c>
      <c r="C82" s="613" t="s">
        <v>1716</v>
      </c>
      <c r="D82" s="601"/>
      <c r="E82" s="614"/>
      <c r="F82" s="614"/>
    </row>
    <row r="83" spans="1:6">
      <c r="A83" s="618"/>
      <c r="B83" s="615" t="s">
        <v>406</v>
      </c>
      <c r="C83" s="616" t="s">
        <v>1717</v>
      </c>
      <c r="D83" s="606" t="s">
        <v>91</v>
      </c>
      <c r="E83" s="617">
        <v>148</v>
      </c>
      <c r="F83" s="609" t="s">
        <v>1718</v>
      </c>
    </row>
    <row r="84" spans="1:6">
      <c r="A84" s="618"/>
      <c r="B84" s="612"/>
      <c r="C84" s="613"/>
      <c r="D84" s="601"/>
      <c r="E84" s="614"/>
      <c r="F84" s="614"/>
    </row>
    <row r="85" spans="1:6" ht="51">
      <c r="A85" s="618">
        <v>23</v>
      </c>
      <c r="B85" s="612" t="s">
        <v>1719</v>
      </c>
      <c r="C85" s="613" t="s">
        <v>1720</v>
      </c>
      <c r="D85" s="601"/>
      <c r="E85" s="614"/>
      <c r="F85" s="614"/>
    </row>
    <row r="86" spans="1:6">
      <c r="A86" s="618"/>
      <c r="B86" s="615" t="s">
        <v>1721</v>
      </c>
      <c r="C86" s="616" t="s">
        <v>1717</v>
      </c>
      <c r="D86" s="606" t="s">
        <v>91</v>
      </c>
      <c r="E86" s="617">
        <v>411</v>
      </c>
      <c r="F86" s="609" t="s">
        <v>1722</v>
      </c>
    </row>
    <row r="87" spans="1:6">
      <c r="A87" s="618"/>
      <c r="B87" s="615" t="s">
        <v>409</v>
      </c>
      <c r="C87" s="616" t="s">
        <v>1723</v>
      </c>
      <c r="D87" s="606" t="s">
        <v>91</v>
      </c>
      <c r="E87" s="617">
        <v>645</v>
      </c>
      <c r="F87" s="609" t="s">
        <v>1724</v>
      </c>
    </row>
    <row r="88" spans="1:6">
      <c r="A88" s="618"/>
      <c r="B88" s="612"/>
      <c r="C88" s="613"/>
      <c r="D88" s="601"/>
      <c r="E88" s="614"/>
      <c r="F88" s="614"/>
    </row>
    <row r="89" spans="1:6" ht="51">
      <c r="A89" s="618">
        <v>24</v>
      </c>
      <c r="B89" s="612">
        <v>9.16</v>
      </c>
      <c r="C89" s="613" t="s">
        <v>1725</v>
      </c>
      <c r="D89" s="601"/>
      <c r="E89" s="614"/>
      <c r="F89" s="614"/>
    </row>
    <row r="90" spans="1:6" ht="25.5">
      <c r="A90" s="618"/>
      <c r="B90" s="615" t="s">
        <v>412</v>
      </c>
      <c r="C90" s="616" t="s">
        <v>1701</v>
      </c>
      <c r="D90" s="606" t="s">
        <v>91</v>
      </c>
      <c r="E90" s="617">
        <v>1316</v>
      </c>
      <c r="F90" s="609" t="s">
        <v>1726</v>
      </c>
    </row>
    <row r="91" spans="1:6">
      <c r="A91" s="618"/>
      <c r="B91" s="612"/>
      <c r="C91" s="613"/>
      <c r="D91" s="601"/>
      <c r="E91" s="614"/>
      <c r="F91" s="614"/>
    </row>
    <row r="92" spans="1:6" ht="51">
      <c r="A92" s="618">
        <v>25</v>
      </c>
      <c r="B92" s="612" t="s">
        <v>1727</v>
      </c>
      <c r="C92" s="613" t="s">
        <v>1728</v>
      </c>
      <c r="D92" s="601" t="s">
        <v>131</v>
      </c>
      <c r="E92" s="614">
        <v>19</v>
      </c>
      <c r="F92" s="611" t="s">
        <v>1659</v>
      </c>
    </row>
    <row r="93" spans="1:6">
      <c r="A93" s="618"/>
      <c r="B93" s="612"/>
      <c r="C93" s="613"/>
      <c r="D93" s="601"/>
      <c r="E93" s="614"/>
      <c r="F93" s="614"/>
    </row>
    <row r="94" spans="1:6" ht="140.25">
      <c r="A94" s="618">
        <v>26</v>
      </c>
      <c r="B94" s="612" t="s">
        <v>1729</v>
      </c>
      <c r="C94" s="613" t="s">
        <v>1730</v>
      </c>
      <c r="D94" s="601"/>
      <c r="E94" s="614"/>
      <c r="F94" s="614"/>
    </row>
    <row r="95" spans="1:6" ht="25.5">
      <c r="A95" s="618"/>
      <c r="B95" s="615" t="s">
        <v>1731</v>
      </c>
      <c r="C95" s="616" t="s">
        <v>1732</v>
      </c>
      <c r="D95" s="606" t="s">
        <v>91</v>
      </c>
      <c r="E95" s="617">
        <v>8222</v>
      </c>
      <c r="F95" s="609" t="s">
        <v>1733</v>
      </c>
    </row>
    <row r="96" spans="1:6">
      <c r="A96" s="618"/>
      <c r="B96" s="612"/>
      <c r="C96" s="613"/>
      <c r="D96" s="601"/>
      <c r="E96" s="614"/>
      <c r="F96" s="614"/>
    </row>
    <row r="97" spans="1:6" ht="76.5">
      <c r="A97" s="618">
        <v>27</v>
      </c>
      <c r="B97" s="612">
        <v>15.11</v>
      </c>
      <c r="C97" s="613" t="s">
        <v>1734</v>
      </c>
      <c r="D97" s="601"/>
      <c r="E97" s="614"/>
      <c r="F97" s="614"/>
    </row>
    <row r="98" spans="1:6">
      <c r="A98" s="618"/>
      <c r="B98" s="615" t="s">
        <v>1735</v>
      </c>
      <c r="C98" s="616" t="s">
        <v>1736</v>
      </c>
      <c r="D98" s="606" t="s">
        <v>131</v>
      </c>
      <c r="E98" s="617">
        <v>95</v>
      </c>
      <c r="F98" s="609" t="s">
        <v>1737</v>
      </c>
    </row>
    <row r="99" spans="1:6">
      <c r="A99" s="618"/>
      <c r="B99" s="615" t="s">
        <v>1738</v>
      </c>
      <c r="C99" s="616" t="s">
        <v>1739</v>
      </c>
      <c r="D99" s="606" t="s">
        <v>131</v>
      </c>
      <c r="E99" s="617">
        <v>103</v>
      </c>
      <c r="F99" s="609" t="s">
        <v>1740</v>
      </c>
    </row>
    <row r="100" spans="1:6">
      <c r="A100" s="618"/>
      <c r="B100" s="615" t="s">
        <v>1741</v>
      </c>
      <c r="C100" s="616" t="s">
        <v>1742</v>
      </c>
      <c r="D100" s="606" t="s">
        <v>131</v>
      </c>
      <c r="E100" s="617">
        <v>128</v>
      </c>
      <c r="F100" s="609" t="s">
        <v>1743</v>
      </c>
    </row>
    <row r="101" spans="1:6">
      <c r="A101" s="618"/>
      <c r="B101" s="615" t="s">
        <v>1744</v>
      </c>
      <c r="C101" s="616" t="s">
        <v>1745</v>
      </c>
      <c r="D101" s="606" t="s">
        <v>131</v>
      </c>
      <c r="E101" s="617">
        <v>136</v>
      </c>
      <c r="F101" s="609" t="s">
        <v>1746</v>
      </c>
    </row>
    <row r="102" spans="1:6">
      <c r="A102" s="618"/>
      <c r="B102" s="599"/>
      <c r="C102" s="619"/>
      <c r="D102" s="601"/>
      <c r="E102" s="610"/>
      <c r="F102" s="610"/>
    </row>
    <row r="103" spans="1:6" ht="51">
      <c r="A103" s="618">
        <v>28</v>
      </c>
      <c r="B103" s="612">
        <v>20.6</v>
      </c>
      <c r="C103" s="613" t="s">
        <v>435</v>
      </c>
      <c r="D103" s="601" t="s">
        <v>436</v>
      </c>
      <c r="E103" s="614">
        <v>77</v>
      </c>
      <c r="F103" s="611" t="s">
        <v>1747</v>
      </c>
    </row>
    <row r="104" spans="1:6">
      <c r="A104" s="618"/>
      <c r="B104" s="612"/>
      <c r="C104" s="613"/>
      <c r="D104" s="601"/>
      <c r="E104" s="614"/>
      <c r="F104" s="614"/>
    </row>
    <row r="105" spans="1:6" ht="25.5">
      <c r="A105" s="618">
        <v>29</v>
      </c>
      <c r="B105" s="612">
        <v>20.11</v>
      </c>
      <c r="C105" s="613" t="s">
        <v>1748</v>
      </c>
      <c r="D105" s="601"/>
      <c r="E105" s="614"/>
      <c r="F105" s="614"/>
    </row>
    <row r="106" spans="1:6">
      <c r="A106" s="618"/>
      <c r="B106" s="615" t="s">
        <v>439</v>
      </c>
      <c r="C106" s="616" t="s">
        <v>1749</v>
      </c>
      <c r="D106" s="606" t="s">
        <v>91</v>
      </c>
      <c r="E106" s="617">
        <v>148</v>
      </c>
      <c r="F106" s="609" t="s">
        <v>1718</v>
      </c>
    </row>
    <row r="107" spans="1:6">
      <c r="A107" s="620"/>
      <c r="B107" s="620"/>
      <c r="C107" s="620"/>
      <c r="D107" s="620"/>
      <c r="E107" s="620"/>
      <c r="F107" s="620"/>
    </row>
    <row r="108" spans="1:6">
      <c r="A108" s="620"/>
      <c r="B108" s="620"/>
      <c r="C108" s="620"/>
      <c r="D108" s="620"/>
      <c r="E108" s="620"/>
      <c r="F108" s="620"/>
    </row>
    <row r="109" spans="1:6">
      <c r="A109" s="620"/>
      <c r="B109" s="620"/>
      <c r="C109" s="620"/>
      <c r="D109" s="620"/>
      <c r="E109" s="620"/>
      <c r="F109" s="620"/>
    </row>
  </sheetData>
  <mergeCells count="1">
    <mergeCell ref="A1:F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workbookViewId="0">
      <selection activeCell="D8" sqref="D8"/>
    </sheetView>
  </sheetViews>
  <sheetFormatPr defaultColWidth="12.7109375" defaultRowHeight="15"/>
  <cols>
    <col min="1" max="1" width="7.7109375" customWidth="1"/>
    <col min="2" max="2" width="25.140625" customWidth="1"/>
    <col min="3" max="3" width="26" customWidth="1"/>
    <col min="4" max="4" width="35.7109375" customWidth="1"/>
    <col min="5" max="6" width="8.85546875" hidden="1" customWidth="1"/>
    <col min="7" max="9" width="8" hidden="1" customWidth="1"/>
    <col min="10" max="11" width="8" customWidth="1"/>
  </cols>
  <sheetData>
    <row r="1" spans="1:11" ht="30.75" customHeight="1">
      <c r="A1" s="667" t="s">
        <v>1774</v>
      </c>
      <c r="B1" s="668"/>
      <c r="C1" s="668"/>
      <c r="D1" s="669"/>
      <c r="E1" s="245"/>
      <c r="F1" s="245"/>
      <c r="G1" s="245"/>
      <c r="H1" s="245"/>
      <c r="I1" s="245"/>
      <c r="J1" s="245"/>
      <c r="K1" s="245"/>
    </row>
    <row r="2" spans="1:11" ht="90.75" customHeight="1">
      <c r="A2" s="670" t="s">
        <v>1775</v>
      </c>
      <c r="B2" s="671"/>
      <c r="C2" s="671"/>
      <c r="D2" s="672"/>
      <c r="E2" s="245"/>
      <c r="F2" s="245"/>
      <c r="G2" s="245"/>
      <c r="H2" s="245"/>
      <c r="I2" s="245"/>
      <c r="J2" s="245"/>
      <c r="K2" s="245"/>
    </row>
    <row r="3" spans="1:11">
      <c r="A3" s="626" t="s">
        <v>1004</v>
      </c>
      <c r="B3" s="627" t="s">
        <v>1776</v>
      </c>
      <c r="C3" s="627" t="s">
        <v>1777</v>
      </c>
      <c r="D3" s="626" t="s">
        <v>1778</v>
      </c>
      <c r="E3" s="628"/>
      <c r="F3" s="628"/>
      <c r="G3" s="628"/>
      <c r="H3" s="628"/>
      <c r="I3" s="628"/>
      <c r="J3" s="628"/>
      <c r="K3" s="628"/>
    </row>
    <row r="4" spans="1:11" ht="30" customHeight="1">
      <c r="A4" s="629">
        <v>1</v>
      </c>
      <c r="B4" s="630" t="s">
        <v>1779</v>
      </c>
      <c r="C4" s="630" t="s">
        <v>1780</v>
      </c>
      <c r="D4" s="630" t="s">
        <v>1781</v>
      </c>
      <c r="E4" s="245"/>
      <c r="F4" s="245"/>
      <c r="G4" s="245"/>
      <c r="H4" s="245"/>
      <c r="I4" s="245"/>
      <c r="J4" s="245"/>
      <c r="K4" s="245"/>
    </row>
    <row r="5" spans="1:11" ht="30" customHeight="1">
      <c r="A5" s="629">
        <v>2</v>
      </c>
      <c r="B5" s="630" t="s">
        <v>1782</v>
      </c>
      <c r="C5" s="630" t="s">
        <v>1783</v>
      </c>
      <c r="D5" s="631"/>
      <c r="E5" s="245"/>
      <c r="F5" s="245"/>
      <c r="G5" s="245"/>
      <c r="H5" s="245"/>
      <c r="I5" s="245"/>
      <c r="J5" s="245"/>
      <c r="K5" s="245"/>
    </row>
    <row r="6" spans="1:11" ht="30">
      <c r="A6" s="629">
        <v>3</v>
      </c>
      <c r="B6" s="630" t="s">
        <v>1784</v>
      </c>
      <c r="C6" s="630"/>
      <c r="D6" s="630" t="s">
        <v>1785</v>
      </c>
      <c r="E6" s="245"/>
      <c r="F6" s="245"/>
      <c r="G6" s="245"/>
      <c r="H6" s="245"/>
      <c r="I6" s="245"/>
      <c r="J6" s="245"/>
      <c r="K6" s="245"/>
    </row>
    <row r="7" spans="1:11" ht="30" customHeight="1">
      <c r="A7" s="629">
        <v>4</v>
      </c>
      <c r="B7" s="630" t="s">
        <v>1786</v>
      </c>
      <c r="C7" s="630" t="s">
        <v>1787</v>
      </c>
      <c r="D7" s="631" t="s">
        <v>1788</v>
      </c>
      <c r="E7" s="245"/>
      <c r="F7" s="245"/>
      <c r="G7" s="245"/>
      <c r="H7" s="245"/>
      <c r="I7" s="245"/>
      <c r="J7" s="245"/>
      <c r="K7" s="245"/>
    </row>
    <row r="8" spans="1:11" ht="45" customHeight="1">
      <c r="A8" s="629">
        <v>5</v>
      </c>
      <c r="B8" s="630" t="s">
        <v>1789</v>
      </c>
      <c r="C8" s="630" t="s">
        <v>1790</v>
      </c>
      <c r="D8" s="631" t="s">
        <v>1788</v>
      </c>
      <c r="E8" s="245"/>
      <c r="F8" s="245"/>
      <c r="G8" s="245"/>
      <c r="H8" s="245"/>
      <c r="I8" s="245"/>
      <c r="J8" s="245"/>
      <c r="K8" s="245"/>
    </row>
    <row r="9" spans="1:11" ht="30" customHeight="1">
      <c r="A9" s="629">
        <v>6</v>
      </c>
      <c r="B9" s="630" t="s">
        <v>1791</v>
      </c>
      <c r="C9" s="630" t="s">
        <v>1792</v>
      </c>
      <c r="D9" s="631" t="s">
        <v>1788</v>
      </c>
      <c r="E9" s="245"/>
      <c r="F9" s="245"/>
      <c r="G9" s="245"/>
      <c r="H9" s="245"/>
      <c r="I9" s="245"/>
      <c r="J9" s="245"/>
      <c r="K9" s="245"/>
    </row>
    <row r="10" spans="1:11">
      <c r="A10" s="629">
        <v>7</v>
      </c>
      <c r="B10" s="630" t="s">
        <v>1793</v>
      </c>
      <c r="C10" s="630"/>
      <c r="D10" s="631" t="s">
        <v>1794</v>
      </c>
      <c r="E10" s="245"/>
      <c r="F10" s="245"/>
      <c r="G10" s="245"/>
      <c r="H10" s="245"/>
      <c r="I10" s="245"/>
      <c r="J10" s="245"/>
      <c r="K10" s="245"/>
    </row>
    <row r="11" spans="1:11" ht="30">
      <c r="A11" s="629">
        <v>8</v>
      </c>
      <c r="B11" s="632" t="s">
        <v>1795</v>
      </c>
      <c r="C11" s="630" t="s">
        <v>1796</v>
      </c>
      <c r="D11" s="631" t="s">
        <v>1797</v>
      </c>
      <c r="E11" s="245"/>
      <c r="F11" s="245"/>
      <c r="G11" s="245"/>
      <c r="H11" s="245"/>
      <c r="I11" s="245"/>
      <c r="J11" s="245"/>
      <c r="K11" s="245"/>
    </row>
    <row r="12" spans="1:11" ht="30" customHeight="1">
      <c r="A12" s="629">
        <v>9</v>
      </c>
      <c r="B12" s="630" t="s">
        <v>1798</v>
      </c>
      <c r="C12" s="632" t="s">
        <v>1799</v>
      </c>
      <c r="D12" s="631" t="s">
        <v>1800</v>
      </c>
      <c r="E12" s="245"/>
      <c r="F12" s="245"/>
      <c r="G12" s="245"/>
      <c r="H12" s="245"/>
      <c r="I12" s="245"/>
      <c r="J12" s="245"/>
      <c r="K12" s="245"/>
    </row>
    <row r="13" spans="1:11" ht="30" customHeight="1">
      <c r="A13" s="629">
        <v>10</v>
      </c>
      <c r="B13" s="630" t="s">
        <v>1801</v>
      </c>
      <c r="C13" s="632"/>
      <c r="D13" s="631" t="s">
        <v>1802</v>
      </c>
      <c r="E13" s="245"/>
      <c r="F13" s="245"/>
      <c r="G13" s="245"/>
      <c r="H13" s="245"/>
      <c r="I13" s="245"/>
      <c r="J13" s="245"/>
      <c r="K13" s="245"/>
    </row>
    <row r="14" spans="1:11" ht="30" customHeight="1">
      <c r="A14" s="629">
        <v>11</v>
      </c>
      <c r="B14" s="630" t="s">
        <v>1803</v>
      </c>
      <c r="C14" s="632"/>
      <c r="D14" s="631" t="s">
        <v>1804</v>
      </c>
      <c r="E14" s="245"/>
      <c r="F14" s="245"/>
      <c r="G14" s="245"/>
      <c r="H14" s="245"/>
      <c r="I14" s="245"/>
      <c r="J14" s="245"/>
      <c r="K14" s="245"/>
    </row>
    <row r="15" spans="1:11">
      <c r="A15" s="629">
        <v>12</v>
      </c>
      <c r="B15" s="630" t="s">
        <v>1805</v>
      </c>
      <c r="C15" s="632"/>
      <c r="D15" s="631" t="s">
        <v>1806</v>
      </c>
      <c r="E15" s="245"/>
      <c r="F15" s="245"/>
      <c r="G15" s="245"/>
      <c r="H15" s="245"/>
      <c r="I15" s="245"/>
      <c r="J15" s="245"/>
      <c r="K15" s="245"/>
    </row>
    <row r="16" spans="1:11">
      <c r="A16" s="629">
        <v>13</v>
      </c>
      <c r="B16" s="632" t="s">
        <v>1807</v>
      </c>
      <c r="C16" s="632"/>
      <c r="D16" s="631" t="s">
        <v>1808</v>
      </c>
      <c r="E16" s="245"/>
      <c r="F16" s="245"/>
      <c r="G16" s="245"/>
      <c r="H16" s="245"/>
      <c r="I16" s="245"/>
      <c r="J16" s="245"/>
      <c r="K16" s="245"/>
    </row>
    <row r="17" spans="1:11" ht="30" customHeight="1">
      <c r="A17" s="629">
        <v>14</v>
      </c>
      <c r="B17" s="630" t="s">
        <v>1809</v>
      </c>
      <c r="C17" s="632"/>
      <c r="D17" s="631" t="s">
        <v>1808</v>
      </c>
      <c r="E17" s="245"/>
      <c r="F17" s="245"/>
      <c r="G17" s="245"/>
      <c r="H17" s="245"/>
      <c r="I17" s="245"/>
      <c r="J17" s="245"/>
      <c r="K17" s="245"/>
    </row>
    <row r="18" spans="1:11" ht="30" customHeight="1">
      <c r="A18" s="629">
        <v>15</v>
      </c>
      <c r="B18" s="630" t="s">
        <v>1810</v>
      </c>
      <c r="C18" s="632"/>
      <c r="D18" s="631" t="s">
        <v>1808</v>
      </c>
      <c r="E18" s="245"/>
      <c r="F18" s="245"/>
      <c r="G18" s="245"/>
      <c r="H18" s="245"/>
      <c r="I18" s="245"/>
      <c r="J18" s="245"/>
      <c r="K18" s="245"/>
    </row>
    <row r="19" spans="1:11" ht="30">
      <c r="A19" s="629">
        <v>16</v>
      </c>
      <c r="B19" s="630" t="s">
        <v>1811</v>
      </c>
      <c r="C19" s="632"/>
      <c r="D19" s="631" t="s">
        <v>1808</v>
      </c>
      <c r="E19" s="245"/>
      <c r="F19" s="245"/>
      <c r="G19" s="245"/>
      <c r="H19" s="245"/>
      <c r="I19" s="245"/>
      <c r="J19" s="245"/>
      <c r="K19" s="245"/>
    </row>
    <row r="20" spans="1:11" ht="30" customHeight="1">
      <c r="A20" s="629">
        <v>17</v>
      </c>
      <c r="B20" s="630" t="s">
        <v>1812</v>
      </c>
      <c r="C20" s="632"/>
      <c r="D20" s="631" t="s">
        <v>1808</v>
      </c>
      <c r="E20" s="245"/>
      <c r="F20" s="245"/>
      <c r="G20" s="245"/>
      <c r="H20" s="245"/>
      <c r="I20" s="245" t="s">
        <v>1813</v>
      </c>
      <c r="J20" s="245"/>
      <c r="K20" s="245"/>
    </row>
    <row r="21" spans="1:11" ht="15.75" customHeight="1">
      <c r="A21" s="629">
        <v>18</v>
      </c>
      <c r="B21" s="632" t="s">
        <v>1814</v>
      </c>
      <c r="C21" s="632"/>
      <c r="D21" s="631" t="s">
        <v>1808</v>
      </c>
      <c r="E21" s="245"/>
      <c r="F21" s="245"/>
      <c r="G21" s="245"/>
      <c r="H21" s="245"/>
      <c r="I21" s="245"/>
      <c r="J21" s="245"/>
      <c r="K21" s="245"/>
    </row>
    <row r="22" spans="1:11" ht="45" customHeight="1">
      <c r="A22" s="629">
        <v>19</v>
      </c>
      <c r="B22" s="630" t="s">
        <v>1815</v>
      </c>
      <c r="C22" s="630" t="s">
        <v>1816</v>
      </c>
      <c r="D22" s="631" t="s">
        <v>1817</v>
      </c>
      <c r="E22" s="245"/>
      <c r="F22" s="245"/>
      <c r="G22" s="245"/>
      <c r="H22" s="245"/>
      <c r="I22" s="245"/>
      <c r="J22" s="245"/>
      <c r="K22" s="245"/>
    </row>
    <row r="23" spans="1:11" ht="30" customHeight="1">
      <c r="A23" s="629">
        <v>20</v>
      </c>
      <c r="B23" s="630" t="s">
        <v>1818</v>
      </c>
      <c r="C23" s="630" t="s">
        <v>1819</v>
      </c>
      <c r="D23" s="631" t="s">
        <v>1817</v>
      </c>
      <c r="E23" s="245"/>
      <c r="F23" s="245"/>
      <c r="G23" s="245"/>
      <c r="H23" s="245"/>
      <c r="I23" s="245"/>
      <c r="J23" s="245"/>
      <c r="K23" s="245"/>
    </row>
    <row r="24" spans="1:11" ht="30" customHeight="1">
      <c r="A24" s="629">
        <v>21</v>
      </c>
      <c r="B24" s="630" t="s">
        <v>1820</v>
      </c>
      <c r="C24" s="630" t="s">
        <v>1821</v>
      </c>
      <c r="D24" s="631" t="s">
        <v>1817</v>
      </c>
      <c r="E24" s="245"/>
      <c r="F24" s="245"/>
      <c r="G24" s="245"/>
      <c r="H24" s="245"/>
      <c r="I24" s="245"/>
      <c r="J24" s="245"/>
      <c r="K24" s="245"/>
    </row>
    <row r="25" spans="1:11" ht="30" customHeight="1">
      <c r="A25" s="629">
        <v>22</v>
      </c>
      <c r="B25" s="632" t="s">
        <v>1822</v>
      </c>
      <c r="C25" s="630" t="s">
        <v>800</v>
      </c>
      <c r="D25" s="631" t="s">
        <v>1817</v>
      </c>
      <c r="E25" s="245"/>
      <c r="F25" s="245"/>
      <c r="G25" s="245"/>
      <c r="H25" s="245"/>
      <c r="I25" s="245"/>
      <c r="J25" s="245"/>
      <c r="K25" s="245"/>
    </row>
    <row r="26" spans="1:11" ht="30" customHeight="1">
      <c r="A26" s="629">
        <v>23</v>
      </c>
      <c r="B26" s="632" t="s">
        <v>1823</v>
      </c>
      <c r="C26" s="630" t="s">
        <v>1824</v>
      </c>
      <c r="D26" s="631" t="s">
        <v>1817</v>
      </c>
      <c r="E26" s="245"/>
      <c r="F26" s="245"/>
      <c r="G26" s="245"/>
      <c r="H26" s="245"/>
      <c r="I26" s="245"/>
      <c r="J26" s="245"/>
      <c r="K26" s="245"/>
    </row>
    <row r="27" spans="1:11" ht="30">
      <c r="A27" s="629">
        <v>24</v>
      </c>
      <c r="B27" s="632" t="s">
        <v>1825</v>
      </c>
      <c r="C27" s="632"/>
      <c r="D27" s="631" t="s">
        <v>1817</v>
      </c>
      <c r="E27" s="245"/>
      <c r="F27" s="245"/>
      <c r="G27" s="245"/>
      <c r="H27" s="245"/>
      <c r="I27" s="245"/>
      <c r="J27" s="245"/>
      <c r="K27" s="245"/>
    </row>
    <row r="28" spans="1:11" ht="30" customHeight="1">
      <c r="A28" s="629">
        <v>25</v>
      </c>
      <c r="B28" s="630" t="s">
        <v>1826</v>
      </c>
      <c r="C28" s="630" t="s">
        <v>1827</v>
      </c>
      <c r="D28" s="631" t="s">
        <v>1828</v>
      </c>
      <c r="E28" s="245"/>
      <c r="F28" s="245"/>
      <c r="G28" s="245"/>
      <c r="H28" s="245"/>
      <c r="I28" s="245"/>
      <c r="J28" s="245"/>
      <c r="K28" s="245"/>
    </row>
    <row r="29" spans="1:11" ht="15.75" customHeight="1">
      <c r="A29" s="629">
        <v>26</v>
      </c>
      <c r="B29" s="630" t="s">
        <v>1829</v>
      </c>
      <c r="C29" s="630" t="s">
        <v>875</v>
      </c>
      <c r="D29" s="631" t="s">
        <v>1828</v>
      </c>
      <c r="E29" s="245"/>
      <c r="F29" s="245"/>
      <c r="G29" s="245"/>
      <c r="H29" s="245"/>
      <c r="I29" s="245"/>
      <c r="J29" s="245"/>
      <c r="K29" s="245"/>
    </row>
    <row r="30" spans="1:11" ht="30" customHeight="1">
      <c r="A30" s="629">
        <v>27</v>
      </c>
      <c r="B30" s="630" t="s">
        <v>1830</v>
      </c>
      <c r="C30" s="630" t="s">
        <v>1831</v>
      </c>
      <c r="D30" s="631" t="s">
        <v>1832</v>
      </c>
      <c r="E30" s="245"/>
      <c r="F30" s="245"/>
      <c r="G30" s="245"/>
      <c r="H30" s="245"/>
      <c r="I30" s="245"/>
      <c r="J30" s="245"/>
      <c r="K30" s="245"/>
    </row>
    <row r="31" spans="1:11" ht="30" customHeight="1">
      <c r="A31" s="629">
        <v>28</v>
      </c>
      <c r="B31" s="630" t="s">
        <v>1833</v>
      </c>
      <c r="C31" s="632"/>
      <c r="D31" s="631" t="s">
        <v>1834</v>
      </c>
      <c r="E31" s="245"/>
      <c r="F31" s="245"/>
      <c r="G31" s="245"/>
      <c r="H31" s="245"/>
      <c r="I31" s="245"/>
      <c r="J31" s="245"/>
      <c r="K31" s="245"/>
    </row>
    <row r="32" spans="1:11" ht="15.75" customHeight="1">
      <c r="A32" s="629">
        <v>29</v>
      </c>
      <c r="B32" s="632" t="s">
        <v>1835</v>
      </c>
      <c r="C32" s="632" t="s">
        <v>1836</v>
      </c>
      <c r="D32" s="631" t="s">
        <v>1837</v>
      </c>
      <c r="E32" s="245"/>
      <c r="F32" s="245"/>
      <c r="G32" s="245"/>
      <c r="H32" s="245"/>
      <c r="I32" s="245"/>
      <c r="J32" s="245"/>
      <c r="K32" s="245"/>
    </row>
    <row r="33" spans="1:11" ht="30">
      <c r="A33" s="629">
        <v>30</v>
      </c>
      <c r="B33" s="630" t="s">
        <v>1838</v>
      </c>
      <c r="C33" s="632" t="s">
        <v>1839</v>
      </c>
      <c r="D33" s="631" t="s">
        <v>1840</v>
      </c>
      <c r="E33" s="245"/>
      <c r="F33" s="245"/>
      <c r="G33" s="245"/>
      <c r="H33" s="245"/>
      <c r="I33" s="245"/>
      <c r="J33" s="245"/>
      <c r="K33" s="245"/>
    </row>
    <row r="34" spans="1:11" ht="15.75" customHeight="1">
      <c r="A34" s="629">
        <v>31</v>
      </c>
      <c r="B34" s="632" t="s">
        <v>1841</v>
      </c>
      <c r="C34" s="632" t="s">
        <v>1842</v>
      </c>
      <c r="D34" s="631" t="s">
        <v>1843</v>
      </c>
      <c r="E34" s="245"/>
      <c r="F34" s="245"/>
      <c r="G34" s="245"/>
      <c r="H34" s="245"/>
      <c r="I34" s="245"/>
      <c r="J34" s="245"/>
      <c r="K34" s="245"/>
    </row>
    <row r="35" spans="1:11" ht="37.5" customHeight="1">
      <c r="A35" s="633" t="s">
        <v>1844</v>
      </c>
      <c r="B35" s="673" t="s">
        <v>1845</v>
      </c>
      <c r="C35" s="674"/>
      <c r="D35" s="675"/>
      <c r="E35" s="245"/>
      <c r="F35" s="245"/>
      <c r="G35" s="245"/>
      <c r="H35" s="245"/>
      <c r="I35" s="245"/>
      <c r="J35" s="245"/>
      <c r="K35" s="245"/>
    </row>
    <row r="36" spans="1:11" ht="15.75" customHeight="1">
      <c r="A36" s="628"/>
      <c r="B36" s="634"/>
      <c r="C36" s="634"/>
      <c r="D36" s="635"/>
      <c r="E36" s="245"/>
      <c r="F36" s="245"/>
      <c r="G36" s="245"/>
      <c r="H36" s="245"/>
      <c r="I36" s="245"/>
      <c r="J36" s="245"/>
      <c r="K36" s="245"/>
    </row>
    <row r="37" spans="1:11" ht="15.75" customHeight="1">
      <c r="A37" s="628"/>
      <c r="B37" s="634"/>
      <c r="C37" s="634"/>
      <c r="D37" s="635"/>
      <c r="E37" s="245"/>
      <c r="F37" s="245"/>
      <c r="G37" s="245"/>
      <c r="H37" s="245"/>
      <c r="I37" s="245"/>
      <c r="J37" s="245"/>
      <c r="K37" s="245"/>
    </row>
    <row r="38" spans="1:11" ht="15.75" customHeight="1">
      <c r="A38" s="628"/>
      <c r="B38" s="634"/>
      <c r="C38" s="634"/>
      <c r="D38" s="635"/>
      <c r="E38" s="245"/>
      <c r="F38" s="245"/>
      <c r="G38" s="245"/>
      <c r="H38" s="245"/>
      <c r="I38" s="245"/>
      <c r="J38" s="245"/>
      <c r="K38" s="245"/>
    </row>
    <row r="39" spans="1:11" ht="15.75" customHeight="1">
      <c r="A39" s="628"/>
      <c r="B39" s="634"/>
      <c r="C39" s="634"/>
      <c r="D39" s="635"/>
      <c r="E39" s="245"/>
      <c r="F39" s="245"/>
      <c r="G39" s="245"/>
      <c r="H39" s="245"/>
      <c r="I39" s="245"/>
      <c r="J39" s="245"/>
      <c r="K39" s="245"/>
    </row>
    <row r="40" spans="1:11" ht="15.75" customHeight="1">
      <c r="A40" s="628"/>
      <c r="B40" s="634"/>
      <c r="C40" s="634"/>
      <c r="D40" s="635"/>
      <c r="E40" s="245"/>
      <c r="F40" s="245"/>
      <c r="G40" s="245"/>
      <c r="H40" s="245"/>
      <c r="I40" s="245"/>
      <c r="J40" s="245"/>
      <c r="K40" s="245"/>
    </row>
    <row r="41" spans="1:11" ht="15.75" customHeight="1">
      <c r="A41" s="628"/>
      <c r="B41" s="634"/>
      <c r="C41" s="634"/>
      <c r="D41" s="635"/>
      <c r="E41" s="245"/>
      <c r="F41" s="245"/>
      <c r="G41" s="245"/>
      <c r="H41" s="245"/>
      <c r="I41" s="245"/>
      <c r="J41" s="245"/>
      <c r="K41" s="245"/>
    </row>
    <row r="42" spans="1:11" ht="15.75" customHeight="1">
      <c r="A42" s="628"/>
      <c r="B42" s="634"/>
      <c r="C42" s="634"/>
      <c r="D42" s="635"/>
      <c r="E42" s="245"/>
      <c r="F42" s="245"/>
      <c r="G42" s="245"/>
      <c r="H42" s="245"/>
      <c r="I42" s="245"/>
      <c r="J42" s="245"/>
      <c r="K42" s="245"/>
    </row>
    <row r="43" spans="1:11" ht="15.75" customHeight="1">
      <c r="A43" s="628"/>
      <c r="B43" s="634"/>
      <c r="C43" s="634"/>
      <c r="D43" s="635"/>
      <c r="E43" s="245"/>
      <c r="F43" s="245"/>
      <c r="G43" s="245"/>
      <c r="H43" s="245"/>
      <c r="I43" s="245"/>
      <c r="J43" s="245"/>
      <c r="K43" s="245"/>
    </row>
    <row r="44" spans="1:11" ht="15.75" customHeight="1">
      <c r="A44" s="628"/>
      <c r="B44" s="634"/>
      <c r="C44" s="634"/>
      <c r="D44" s="635"/>
      <c r="E44" s="245"/>
      <c r="F44" s="245"/>
      <c r="G44" s="245"/>
      <c r="H44" s="245"/>
      <c r="I44" s="245"/>
      <c r="J44" s="245"/>
      <c r="K44" s="245"/>
    </row>
    <row r="45" spans="1:11" ht="15.75" customHeight="1">
      <c r="A45" s="628"/>
      <c r="B45" s="634"/>
      <c r="C45" s="634"/>
      <c r="D45" s="635"/>
      <c r="E45" s="245"/>
      <c r="F45" s="245"/>
      <c r="G45" s="245"/>
      <c r="H45" s="245"/>
      <c r="I45" s="245"/>
      <c r="J45" s="245"/>
      <c r="K45" s="245"/>
    </row>
    <row r="46" spans="1:11" ht="15.75" customHeight="1">
      <c r="A46" s="628"/>
      <c r="B46" s="634"/>
      <c r="C46" s="634"/>
      <c r="D46" s="635"/>
      <c r="E46" s="245"/>
      <c r="F46" s="245"/>
      <c r="G46" s="245"/>
      <c r="H46" s="245"/>
      <c r="I46" s="245"/>
      <c r="J46" s="245"/>
      <c r="K46" s="245"/>
    </row>
    <row r="47" spans="1:11" ht="15.75" customHeight="1">
      <c r="A47" s="628"/>
      <c r="B47" s="634"/>
      <c r="C47" s="634"/>
      <c r="D47" s="635"/>
      <c r="E47" s="245"/>
      <c r="F47" s="245"/>
      <c r="G47" s="245"/>
      <c r="H47" s="245"/>
      <c r="I47" s="245"/>
      <c r="J47" s="245"/>
      <c r="K47" s="245"/>
    </row>
    <row r="48" spans="1:11" ht="15.75" customHeight="1">
      <c r="A48" s="628"/>
      <c r="B48" s="634"/>
      <c r="C48" s="634"/>
      <c r="D48" s="635"/>
      <c r="E48" s="245"/>
      <c r="F48" s="245"/>
      <c r="G48" s="245"/>
      <c r="H48" s="245"/>
      <c r="I48" s="245"/>
      <c r="J48" s="245"/>
      <c r="K48" s="245"/>
    </row>
    <row r="49" spans="1:11" ht="15.75" customHeight="1">
      <c r="A49" s="628"/>
      <c r="B49" s="634"/>
      <c r="C49" s="634"/>
      <c r="D49" s="635"/>
      <c r="E49" s="245"/>
      <c r="F49" s="245"/>
      <c r="G49" s="245"/>
      <c r="H49" s="245"/>
      <c r="I49" s="245"/>
      <c r="J49" s="245"/>
      <c r="K49" s="245"/>
    </row>
    <row r="50" spans="1:11" ht="15.75" customHeight="1">
      <c r="A50" s="628"/>
      <c r="B50" s="634"/>
      <c r="C50" s="634"/>
      <c r="D50" s="635"/>
      <c r="E50" s="245"/>
      <c r="F50" s="245"/>
      <c r="G50" s="245"/>
      <c r="H50" s="245"/>
      <c r="I50" s="245"/>
      <c r="J50" s="245"/>
      <c r="K50" s="245"/>
    </row>
    <row r="51" spans="1:11" ht="15.75" customHeight="1">
      <c r="A51" s="628"/>
      <c r="B51" s="634"/>
      <c r="C51" s="634"/>
      <c r="D51" s="635"/>
      <c r="E51" s="245"/>
      <c r="F51" s="245"/>
      <c r="G51" s="245"/>
      <c r="H51" s="245"/>
      <c r="I51" s="245"/>
      <c r="J51" s="245"/>
      <c r="K51" s="245"/>
    </row>
    <row r="52" spans="1:11" ht="15.75" customHeight="1">
      <c r="A52" s="628"/>
      <c r="B52" s="634"/>
      <c r="C52" s="634"/>
      <c r="D52" s="635"/>
      <c r="E52" s="245"/>
      <c r="F52" s="245"/>
      <c r="G52" s="245"/>
      <c r="H52" s="245"/>
      <c r="I52" s="245"/>
      <c r="J52" s="245"/>
      <c r="K52" s="245"/>
    </row>
    <row r="53" spans="1:11" ht="15.75" customHeight="1">
      <c r="A53" s="628"/>
      <c r="B53" s="634"/>
      <c r="C53" s="634"/>
      <c r="D53" s="635"/>
      <c r="E53" s="245"/>
      <c r="F53" s="245"/>
      <c r="G53" s="245"/>
      <c r="H53" s="245"/>
      <c r="I53" s="245"/>
      <c r="J53" s="245"/>
      <c r="K53" s="245"/>
    </row>
    <row r="54" spans="1:11" ht="15.75" customHeight="1">
      <c r="A54" s="628"/>
      <c r="B54" s="634"/>
      <c r="C54" s="634"/>
      <c r="D54" s="635"/>
      <c r="E54" s="245"/>
      <c r="F54" s="245"/>
      <c r="G54" s="245"/>
      <c r="H54" s="245"/>
      <c r="I54" s="245"/>
      <c r="J54" s="245"/>
      <c r="K54" s="245"/>
    </row>
    <row r="55" spans="1:11" ht="15.75" customHeight="1">
      <c r="A55" s="628"/>
      <c r="B55" s="634"/>
      <c r="C55" s="634"/>
      <c r="D55" s="635"/>
      <c r="E55" s="245"/>
      <c r="F55" s="245"/>
      <c r="G55" s="245"/>
      <c r="H55" s="245"/>
      <c r="I55" s="245"/>
      <c r="J55" s="245"/>
      <c r="K55" s="245"/>
    </row>
    <row r="56" spans="1:11" ht="15.75" customHeight="1">
      <c r="A56" s="628"/>
      <c r="B56" s="634"/>
      <c r="C56" s="634"/>
      <c r="D56" s="635"/>
      <c r="E56" s="245"/>
      <c r="F56" s="245"/>
      <c r="G56" s="245"/>
      <c r="H56" s="245"/>
      <c r="I56" s="245"/>
      <c r="J56" s="245"/>
      <c r="K56" s="245"/>
    </row>
    <row r="57" spans="1:11" ht="15.75" customHeight="1">
      <c r="A57" s="628"/>
      <c r="B57" s="634"/>
      <c r="C57" s="634"/>
      <c r="D57" s="635"/>
      <c r="E57" s="245"/>
      <c r="F57" s="245"/>
      <c r="G57" s="245"/>
      <c r="H57" s="245"/>
      <c r="I57" s="245"/>
      <c r="J57" s="245"/>
      <c r="K57" s="245"/>
    </row>
    <row r="58" spans="1:11" ht="15.75" customHeight="1">
      <c r="A58" s="628"/>
      <c r="B58" s="634"/>
      <c r="C58" s="634"/>
      <c r="D58" s="635"/>
      <c r="E58" s="245"/>
      <c r="F58" s="245"/>
      <c r="G58" s="245"/>
      <c r="H58" s="245"/>
      <c r="I58" s="245"/>
      <c r="J58" s="245"/>
      <c r="K58" s="245"/>
    </row>
    <row r="59" spans="1:11" ht="15.75" customHeight="1">
      <c r="A59" s="628"/>
      <c r="B59" s="634"/>
      <c r="C59" s="634"/>
      <c r="D59" s="635"/>
      <c r="E59" s="245"/>
      <c r="F59" s="245"/>
      <c r="G59" s="245"/>
      <c r="H59" s="245"/>
      <c r="I59" s="245"/>
      <c r="J59" s="245"/>
      <c r="K59" s="245"/>
    </row>
    <row r="60" spans="1:11" ht="15.75" customHeight="1">
      <c r="A60" s="628"/>
      <c r="B60" s="634"/>
      <c r="C60" s="634"/>
      <c r="D60" s="635"/>
      <c r="E60" s="245"/>
      <c r="F60" s="245"/>
      <c r="G60" s="245"/>
      <c r="H60" s="245"/>
      <c r="I60" s="245"/>
      <c r="J60" s="245"/>
      <c r="K60" s="245"/>
    </row>
    <row r="61" spans="1:11" ht="15.75" customHeight="1">
      <c r="A61" s="628"/>
      <c r="B61" s="634"/>
      <c r="C61" s="634"/>
      <c r="D61" s="635"/>
      <c r="E61" s="245"/>
      <c r="F61" s="245"/>
      <c r="G61" s="245"/>
      <c r="H61" s="245"/>
      <c r="I61" s="245"/>
      <c r="J61" s="245"/>
      <c r="K61" s="245"/>
    </row>
    <row r="62" spans="1:11" ht="15.75" customHeight="1">
      <c r="A62" s="628"/>
      <c r="B62" s="634"/>
      <c r="C62" s="634"/>
      <c r="D62" s="635"/>
      <c r="E62" s="245"/>
      <c r="F62" s="245"/>
      <c r="G62" s="245"/>
      <c r="H62" s="245"/>
      <c r="I62" s="245"/>
      <c r="J62" s="245"/>
      <c r="K62" s="245"/>
    </row>
    <row r="63" spans="1:11" ht="15.75" customHeight="1">
      <c r="A63" s="628"/>
      <c r="B63" s="634"/>
      <c r="C63" s="634"/>
      <c r="D63" s="635"/>
      <c r="E63" s="245"/>
      <c r="F63" s="245"/>
      <c r="G63" s="245"/>
      <c r="H63" s="245"/>
      <c r="I63" s="245"/>
      <c r="J63" s="245"/>
      <c r="K63" s="245"/>
    </row>
    <row r="64" spans="1:11" ht="15.75" customHeight="1">
      <c r="A64" s="628"/>
      <c r="B64" s="634"/>
      <c r="C64" s="634"/>
      <c r="D64" s="635"/>
      <c r="E64" s="245"/>
      <c r="F64" s="245"/>
      <c r="G64" s="245"/>
      <c r="H64" s="245"/>
      <c r="I64" s="245"/>
      <c r="J64" s="245"/>
      <c r="K64" s="245"/>
    </row>
    <row r="65" spans="1:11" ht="15.75" customHeight="1">
      <c r="A65" s="628"/>
      <c r="B65" s="634"/>
      <c r="C65" s="634"/>
      <c r="D65" s="635"/>
      <c r="E65" s="245"/>
      <c r="F65" s="245"/>
      <c r="G65" s="245"/>
      <c r="H65" s="245"/>
      <c r="I65" s="245"/>
      <c r="J65" s="245"/>
      <c r="K65" s="245"/>
    </row>
    <row r="66" spans="1:11" ht="15.75" customHeight="1">
      <c r="A66" s="628"/>
      <c r="B66" s="634"/>
      <c r="C66" s="634"/>
      <c r="D66" s="635"/>
      <c r="E66" s="245"/>
      <c r="F66" s="245"/>
      <c r="G66" s="245"/>
      <c r="H66" s="245"/>
      <c r="I66" s="245"/>
      <c r="J66" s="245"/>
      <c r="K66" s="245"/>
    </row>
    <row r="67" spans="1:11" ht="15.75" customHeight="1">
      <c r="A67" s="628"/>
      <c r="B67" s="634"/>
      <c r="C67" s="634"/>
      <c r="D67" s="635"/>
      <c r="E67" s="245"/>
      <c r="F67" s="245"/>
      <c r="G67" s="245"/>
      <c r="H67" s="245"/>
      <c r="I67" s="245"/>
      <c r="J67" s="245"/>
      <c r="K67" s="245"/>
    </row>
    <row r="68" spans="1:11" ht="15.75" customHeight="1">
      <c r="A68" s="628"/>
      <c r="B68" s="634"/>
      <c r="C68" s="634"/>
      <c r="D68" s="635"/>
      <c r="E68" s="245"/>
      <c r="F68" s="245"/>
      <c r="G68" s="245"/>
      <c r="H68" s="245"/>
      <c r="I68" s="245"/>
      <c r="J68" s="245"/>
      <c r="K68" s="245"/>
    </row>
    <row r="69" spans="1:11" ht="15.75" customHeight="1">
      <c r="A69" s="628"/>
      <c r="B69" s="634"/>
      <c r="C69" s="634"/>
      <c r="D69" s="635"/>
      <c r="E69" s="245"/>
      <c r="F69" s="245"/>
      <c r="G69" s="245"/>
      <c r="H69" s="245"/>
      <c r="I69" s="245"/>
      <c r="J69" s="245"/>
      <c r="K69" s="245"/>
    </row>
    <row r="70" spans="1:11" ht="15.75" customHeight="1">
      <c r="A70" s="628"/>
      <c r="B70" s="634"/>
      <c r="C70" s="634"/>
      <c r="D70" s="635"/>
      <c r="E70" s="245"/>
      <c r="F70" s="245"/>
      <c r="G70" s="245"/>
      <c r="H70" s="245"/>
      <c r="I70" s="245"/>
      <c r="J70" s="245"/>
      <c r="K70" s="245"/>
    </row>
    <row r="71" spans="1:11" ht="15.75" customHeight="1">
      <c r="A71" s="628"/>
      <c r="B71" s="634"/>
      <c r="C71" s="634"/>
      <c r="D71" s="635"/>
      <c r="E71" s="245"/>
      <c r="F71" s="245"/>
      <c r="G71" s="245"/>
      <c r="H71" s="245"/>
      <c r="I71" s="245"/>
      <c r="J71" s="245"/>
      <c r="K71" s="245"/>
    </row>
    <row r="72" spans="1:11" ht="15.75" customHeight="1">
      <c r="A72" s="628"/>
      <c r="B72" s="634"/>
      <c r="C72" s="634"/>
      <c r="D72" s="635"/>
      <c r="E72" s="245"/>
      <c r="F72" s="245"/>
      <c r="G72" s="245"/>
      <c r="H72" s="245"/>
      <c r="I72" s="245"/>
      <c r="J72" s="245"/>
      <c r="K72" s="245"/>
    </row>
    <row r="73" spans="1:11" ht="15.75" customHeight="1">
      <c r="A73" s="628"/>
      <c r="B73" s="634"/>
      <c r="C73" s="634"/>
      <c r="D73" s="635"/>
      <c r="E73" s="245"/>
      <c r="F73" s="245"/>
      <c r="G73" s="245"/>
      <c r="H73" s="245"/>
      <c r="I73" s="245"/>
      <c r="J73" s="245"/>
      <c r="K73" s="245"/>
    </row>
    <row r="74" spans="1:11" ht="15.75" customHeight="1">
      <c r="A74" s="628"/>
      <c r="B74" s="634"/>
      <c r="C74" s="634"/>
      <c r="D74" s="635"/>
      <c r="E74" s="245"/>
      <c r="F74" s="245"/>
      <c r="G74" s="245"/>
      <c r="H74" s="245"/>
      <c r="I74" s="245"/>
      <c r="J74" s="245"/>
      <c r="K74" s="245"/>
    </row>
    <row r="75" spans="1:11" ht="15.75" customHeight="1">
      <c r="A75" s="628"/>
      <c r="B75" s="634"/>
      <c r="C75" s="634"/>
      <c r="D75" s="635"/>
      <c r="E75" s="245"/>
      <c r="F75" s="245"/>
      <c r="G75" s="245"/>
      <c r="H75" s="245"/>
      <c r="I75" s="245"/>
      <c r="J75" s="245"/>
      <c r="K75" s="245"/>
    </row>
    <row r="76" spans="1:11" ht="15.75" customHeight="1">
      <c r="A76" s="628"/>
      <c r="B76" s="634"/>
      <c r="C76" s="634"/>
      <c r="D76" s="635"/>
      <c r="E76" s="245"/>
      <c r="F76" s="245"/>
      <c r="G76" s="245"/>
      <c r="H76" s="245"/>
      <c r="I76" s="245"/>
      <c r="J76" s="245"/>
      <c r="K76" s="245"/>
    </row>
    <row r="77" spans="1:11" ht="15.75" customHeight="1">
      <c r="A77" s="628"/>
      <c r="B77" s="634"/>
      <c r="C77" s="634"/>
      <c r="D77" s="635"/>
      <c r="E77" s="245"/>
      <c r="F77" s="245"/>
      <c r="G77" s="245"/>
      <c r="H77" s="245"/>
      <c r="I77" s="245"/>
      <c r="J77" s="245"/>
      <c r="K77" s="245"/>
    </row>
    <row r="78" spans="1:11" ht="15.75" customHeight="1">
      <c r="A78" s="628"/>
      <c r="B78" s="634"/>
      <c r="C78" s="634"/>
      <c r="D78" s="635"/>
      <c r="E78" s="245"/>
      <c r="F78" s="245"/>
      <c r="G78" s="245"/>
      <c r="H78" s="245"/>
      <c r="I78" s="245"/>
      <c r="J78" s="245"/>
      <c r="K78" s="245"/>
    </row>
    <row r="79" spans="1:11" ht="15.75" customHeight="1">
      <c r="A79" s="628"/>
      <c r="B79" s="634"/>
      <c r="C79" s="634"/>
      <c r="D79" s="635"/>
      <c r="E79" s="245"/>
      <c r="F79" s="245"/>
      <c r="G79" s="245"/>
      <c r="H79" s="245"/>
      <c r="I79" s="245"/>
      <c r="J79" s="245"/>
      <c r="K79" s="245"/>
    </row>
    <row r="80" spans="1:11" ht="15.75" customHeight="1">
      <c r="A80" s="628"/>
      <c r="B80" s="634"/>
      <c r="C80" s="634"/>
      <c r="D80" s="635"/>
      <c r="E80" s="245"/>
      <c r="F80" s="245"/>
      <c r="G80" s="245"/>
      <c r="H80" s="245"/>
      <c r="I80" s="245"/>
      <c r="J80" s="245"/>
      <c r="K80" s="245"/>
    </row>
    <row r="81" spans="1:11" ht="15.75" customHeight="1">
      <c r="A81" s="628"/>
      <c r="B81" s="634"/>
      <c r="C81" s="634"/>
      <c r="D81" s="635"/>
      <c r="E81" s="245"/>
      <c r="F81" s="245"/>
      <c r="G81" s="245"/>
      <c r="H81" s="245"/>
      <c r="I81" s="245"/>
      <c r="J81" s="245"/>
      <c r="K81" s="245"/>
    </row>
    <row r="82" spans="1:11" ht="15.75" customHeight="1">
      <c r="A82" s="628"/>
      <c r="B82" s="634"/>
      <c r="C82" s="634"/>
      <c r="D82" s="635"/>
      <c r="E82" s="245"/>
      <c r="F82" s="245"/>
      <c r="G82" s="245"/>
      <c r="H82" s="245"/>
      <c r="I82" s="245"/>
      <c r="J82" s="245"/>
      <c r="K82" s="245"/>
    </row>
    <row r="83" spans="1:11" ht="15.75" customHeight="1">
      <c r="A83" s="628"/>
      <c r="B83" s="634"/>
      <c r="C83" s="634"/>
      <c r="D83" s="635"/>
      <c r="E83" s="245"/>
      <c r="F83" s="245"/>
      <c r="G83" s="245"/>
      <c r="H83" s="245"/>
      <c r="I83" s="245"/>
      <c r="J83" s="245"/>
      <c r="K83" s="245"/>
    </row>
    <row r="84" spans="1:11" ht="15.75" customHeight="1">
      <c r="A84" s="628"/>
      <c r="B84" s="634"/>
      <c r="C84" s="634"/>
      <c r="D84" s="635"/>
      <c r="E84" s="245"/>
      <c r="F84" s="245"/>
      <c r="G84" s="245"/>
      <c r="H84" s="245"/>
      <c r="I84" s="245"/>
      <c r="J84" s="245"/>
      <c r="K84" s="245"/>
    </row>
    <row r="85" spans="1:11" ht="15.75" customHeight="1">
      <c r="A85" s="628"/>
      <c r="B85" s="634"/>
      <c r="C85" s="634"/>
      <c r="D85" s="635"/>
      <c r="E85" s="245"/>
      <c r="F85" s="245"/>
      <c r="G85" s="245"/>
      <c r="H85" s="245"/>
      <c r="I85" s="245"/>
      <c r="J85" s="245"/>
      <c r="K85" s="245"/>
    </row>
    <row r="86" spans="1:11" ht="15.75" customHeight="1">
      <c r="A86" s="628"/>
      <c r="B86" s="634"/>
      <c r="C86" s="634"/>
      <c r="D86" s="635"/>
      <c r="E86" s="245"/>
      <c r="F86" s="245"/>
      <c r="G86" s="245"/>
      <c r="H86" s="245"/>
      <c r="I86" s="245"/>
      <c r="J86" s="245"/>
      <c r="K86" s="245"/>
    </row>
  </sheetData>
  <mergeCells count="3">
    <mergeCell ref="A1:D1"/>
    <mergeCell ref="A2:D2"/>
    <mergeCell ref="B35:D3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B5" sqref="B5"/>
    </sheetView>
  </sheetViews>
  <sheetFormatPr defaultRowHeight="15"/>
  <cols>
    <col min="1" max="1" width="6.5703125" customWidth="1"/>
    <col min="2" max="2" width="46.28515625" customWidth="1"/>
    <col min="3" max="3" width="37.5703125" customWidth="1"/>
  </cols>
  <sheetData>
    <row r="1" spans="1:3" ht="75.75" customHeight="1">
      <c r="A1" s="676" t="s">
        <v>1750</v>
      </c>
      <c r="B1" s="676"/>
      <c r="C1" s="676"/>
    </row>
    <row r="2" spans="1:3">
      <c r="A2" s="621" t="s">
        <v>1598</v>
      </c>
      <c r="B2" s="621" t="s">
        <v>1751</v>
      </c>
      <c r="C2" s="621" t="s">
        <v>1752</v>
      </c>
    </row>
    <row r="3" spans="1:3">
      <c r="A3" s="677" t="s">
        <v>1753</v>
      </c>
      <c r="B3" s="677"/>
      <c r="C3" s="677"/>
    </row>
    <row r="4" spans="1:3">
      <c r="A4" s="622">
        <v>1</v>
      </c>
      <c r="B4" s="622" t="s">
        <v>1754</v>
      </c>
      <c r="C4" s="622" t="s">
        <v>1755</v>
      </c>
    </row>
    <row r="5" spans="1:3">
      <c r="A5" s="622">
        <v>2</v>
      </c>
      <c r="B5" s="622" t="s">
        <v>1756</v>
      </c>
      <c r="C5" s="609" t="s">
        <v>1757</v>
      </c>
    </row>
    <row r="6" spans="1:3" ht="25.5">
      <c r="A6" s="622">
        <v>3</v>
      </c>
      <c r="B6" s="622" t="s">
        <v>1758</v>
      </c>
      <c r="C6" s="622" t="s">
        <v>1759</v>
      </c>
    </row>
    <row r="7" spans="1:3" ht="38.25">
      <c r="A7" s="622">
        <v>4</v>
      </c>
      <c r="B7" s="622" t="s">
        <v>1760</v>
      </c>
      <c r="C7" s="622" t="s">
        <v>1759</v>
      </c>
    </row>
    <row r="8" spans="1:3">
      <c r="A8" s="622">
        <v>5</v>
      </c>
      <c r="B8" s="622" t="s">
        <v>1761</v>
      </c>
      <c r="C8" s="622" t="s">
        <v>1762</v>
      </c>
    </row>
    <row r="9" spans="1:3">
      <c r="A9" s="622">
        <v>6</v>
      </c>
      <c r="B9" s="622" t="s">
        <v>1763</v>
      </c>
      <c r="C9" s="622" t="s">
        <v>1764</v>
      </c>
    </row>
    <row r="10" spans="1:3">
      <c r="A10" s="622">
        <v>7</v>
      </c>
      <c r="B10" s="622" t="s">
        <v>1765</v>
      </c>
      <c r="C10" s="622" t="s">
        <v>1766</v>
      </c>
    </row>
    <row r="11" spans="1:3">
      <c r="A11" s="622">
        <v>8</v>
      </c>
      <c r="B11" s="609" t="s">
        <v>1767</v>
      </c>
      <c r="C11" s="609" t="s">
        <v>1768</v>
      </c>
    </row>
    <row r="12" spans="1:3">
      <c r="A12" s="678" t="s">
        <v>1769</v>
      </c>
      <c r="B12" s="678"/>
      <c r="C12" s="678"/>
    </row>
    <row r="13" spans="1:3">
      <c r="A13" s="622">
        <v>1</v>
      </c>
      <c r="B13" s="622" t="s">
        <v>1754</v>
      </c>
      <c r="C13" s="622" t="s">
        <v>1755</v>
      </c>
    </row>
    <row r="14" spans="1:3">
      <c r="A14" s="622">
        <v>2</v>
      </c>
      <c r="B14" s="622" t="s">
        <v>1756</v>
      </c>
      <c r="C14" s="622" t="s">
        <v>1770</v>
      </c>
    </row>
    <row r="15" spans="1:3" ht="25.5">
      <c r="A15" s="622">
        <v>3</v>
      </c>
      <c r="B15" s="622" t="s">
        <v>1758</v>
      </c>
      <c r="C15" s="609" t="s">
        <v>1771</v>
      </c>
    </row>
    <row r="16" spans="1:3" ht="25.5">
      <c r="A16" s="622">
        <v>4</v>
      </c>
      <c r="B16" s="622" t="s">
        <v>1772</v>
      </c>
      <c r="C16" s="609" t="s">
        <v>1771</v>
      </c>
    </row>
    <row r="17" spans="1:3">
      <c r="A17" s="622">
        <v>5</v>
      </c>
      <c r="B17" s="622" t="s">
        <v>1761</v>
      </c>
      <c r="C17" s="609" t="s">
        <v>1771</v>
      </c>
    </row>
    <row r="18" spans="1:3">
      <c r="A18" s="622">
        <v>6</v>
      </c>
      <c r="B18" s="622" t="s">
        <v>1763</v>
      </c>
      <c r="C18" s="622" t="s">
        <v>1764</v>
      </c>
    </row>
    <row r="19" spans="1:3">
      <c r="A19" s="622">
        <v>7</v>
      </c>
      <c r="B19" s="622" t="s">
        <v>1765</v>
      </c>
      <c r="C19" s="609" t="s">
        <v>1773</v>
      </c>
    </row>
    <row r="21" spans="1:3" ht="15.75">
      <c r="A21" s="623"/>
      <c r="B21" s="624"/>
      <c r="C21" s="625"/>
    </row>
  </sheetData>
  <mergeCells count="3">
    <mergeCell ref="A1:C1"/>
    <mergeCell ref="A3:C3"/>
    <mergeCell ref="A12:C1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workbookViewId="0">
      <selection activeCell="B10" sqref="B10"/>
    </sheetView>
  </sheetViews>
  <sheetFormatPr defaultColWidth="9.140625" defaultRowHeight="15.75"/>
  <cols>
    <col min="1" max="1" width="6.28515625" style="160" customWidth="1"/>
    <col min="2" max="2" width="37.28515625" style="160" customWidth="1"/>
    <col min="3" max="3" width="9.28515625" style="160" customWidth="1"/>
    <col min="4" max="4" width="18.42578125" style="160" customWidth="1"/>
    <col min="5" max="5" width="18" style="161" customWidth="1"/>
    <col min="6" max="6" width="14.85546875" style="161" customWidth="1"/>
    <col min="7" max="7" width="16.5703125" style="161" customWidth="1"/>
    <col min="8" max="8" width="12" style="161" customWidth="1"/>
    <col min="9" max="9" width="11.85546875" style="161" customWidth="1"/>
    <col min="10" max="16384" width="9.140625" style="161"/>
  </cols>
  <sheetData>
    <row r="1" spans="1:8" ht="16.5">
      <c r="A1" s="651" t="s">
        <v>568</v>
      </c>
      <c r="B1" s="651"/>
      <c r="C1" s="651"/>
      <c r="D1" s="651"/>
      <c r="E1" s="651"/>
    </row>
    <row r="2" spans="1:8">
      <c r="A2" s="681" t="s">
        <v>1590</v>
      </c>
      <c r="B2" s="682"/>
      <c r="C2" s="682"/>
      <c r="D2" s="682"/>
      <c r="E2" s="682"/>
    </row>
    <row r="3" spans="1:8">
      <c r="A3" s="682"/>
      <c r="B3" s="682"/>
      <c r="C3" s="682"/>
      <c r="D3" s="682"/>
      <c r="E3" s="682"/>
    </row>
    <row r="4" spans="1:8">
      <c r="A4" s="682"/>
      <c r="B4" s="682"/>
      <c r="C4" s="682"/>
      <c r="D4" s="682"/>
      <c r="E4" s="682"/>
    </row>
    <row r="5" spans="1:8">
      <c r="A5" s="682"/>
      <c r="B5" s="682"/>
      <c r="C5" s="682"/>
      <c r="D5" s="682"/>
      <c r="E5" s="682"/>
    </row>
    <row r="6" spans="1:8">
      <c r="A6" s="682"/>
      <c r="B6" s="682"/>
      <c r="C6" s="682"/>
      <c r="D6" s="682"/>
      <c r="E6" s="682"/>
    </row>
    <row r="7" spans="1:8">
      <c r="A7" s="682"/>
      <c r="B7" s="682"/>
      <c r="C7" s="682"/>
      <c r="D7" s="682"/>
      <c r="E7" s="682"/>
    </row>
    <row r="8" spans="1:8">
      <c r="A8" s="683"/>
      <c r="B8" s="683"/>
      <c r="C8" s="683"/>
      <c r="D8" s="683"/>
      <c r="E8" s="683"/>
    </row>
    <row r="9" spans="1:8" ht="31.5">
      <c r="A9" s="162" t="s">
        <v>570</v>
      </c>
      <c r="B9" s="162" t="s">
        <v>571</v>
      </c>
      <c r="C9" s="162" t="s">
        <v>572</v>
      </c>
      <c r="D9" s="162" t="s">
        <v>573</v>
      </c>
      <c r="E9" s="162" t="s">
        <v>574</v>
      </c>
    </row>
    <row r="10" spans="1:8" s="157" customFormat="1" ht="20.100000000000001" customHeight="1">
      <c r="A10" s="163" t="s">
        <v>575</v>
      </c>
      <c r="B10" s="164" t="s">
        <v>576</v>
      </c>
      <c r="C10" s="163"/>
      <c r="E10" s="163"/>
    </row>
    <row r="11" spans="1:8" s="158" customFormat="1" ht="20.100000000000001" customHeight="1">
      <c r="A11" s="165">
        <v>1</v>
      </c>
      <c r="B11" s="166" t="s">
        <v>1569</v>
      </c>
      <c r="C11" s="165">
        <v>4</v>
      </c>
      <c r="D11" s="167">
        <f>'[7]MASTER ABST. (2)'!$D$9</f>
        <v>3018365</v>
      </c>
      <c r="E11" s="168">
        <f>D11*C11</f>
        <v>12073460</v>
      </c>
      <c r="F11" s="159"/>
      <c r="G11" s="159"/>
      <c r="H11" s="159"/>
    </row>
    <row r="12" spans="1:8" s="158" customFormat="1" ht="20.100000000000001" customHeight="1">
      <c r="A12" s="165">
        <v>2</v>
      </c>
      <c r="B12" s="166" t="s">
        <v>1570</v>
      </c>
      <c r="C12" s="165">
        <v>14</v>
      </c>
      <c r="D12" s="168">
        <f>'[7]MASTER ABST. (2)'!$D$10</f>
        <v>1779552</v>
      </c>
      <c r="E12" s="168">
        <f t="shared" ref="E12:E14" si="0">D12*C12</f>
        <v>24913728</v>
      </c>
      <c r="F12" s="159"/>
      <c r="G12" s="159"/>
      <c r="H12" s="159"/>
    </row>
    <row r="13" spans="1:8" s="158" customFormat="1" ht="20.100000000000001" customHeight="1">
      <c r="A13" s="165">
        <v>3</v>
      </c>
      <c r="B13" s="166" t="s">
        <v>1571</v>
      </c>
      <c r="C13" s="165">
        <v>25</v>
      </c>
      <c r="D13" s="168">
        <f>'[7]MASTER ABST. (2)'!$D$11</f>
        <v>919414</v>
      </c>
      <c r="E13" s="168">
        <f t="shared" si="0"/>
        <v>22985350</v>
      </c>
      <c r="F13" s="159"/>
      <c r="G13" s="159"/>
      <c r="H13" s="159"/>
    </row>
    <row r="14" spans="1:8" s="158" customFormat="1" ht="20.100000000000001" customHeight="1">
      <c r="A14" s="165">
        <v>4</v>
      </c>
      <c r="B14" s="166" t="s">
        <v>1572</v>
      </c>
      <c r="C14" s="165">
        <v>41</v>
      </c>
      <c r="D14" s="168">
        <f>'[7]MASTER ABST. (2)'!$D$12</f>
        <v>678054</v>
      </c>
      <c r="E14" s="168">
        <f t="shared" si="0"/>
        <v>27800214</v>
      </c>
      <c r="F14" s="159"/>
      <c r="G14" s="159"/>
      <c r="H14" s="159"/>
    </row>
    <row r="15" spans="1:8" s="157" customFormat="1" ht="20.100000000000001" customHeight="1">
      <c r="A15" s="169"/>
      <c r="B15" s="163" t="s">
        <v>580</v>
      </c>
      <c r="C15" s="163">
        <f>SUM(C11:C14)</f>
        <v>84</v>
      </c>
      <c r="D15" s="170" t="s">
        <v>581</v>
      </c>
      <c r="E15" s="171">
        <f>SUM(E11:E14)</f>
        <v>87772752</v>
      </c>
      <c r="H15" s="172"/>
    </row>
    <row r="16" spans="1:8" s="157" customFormat="1" ht="20.100000000000001" customHeight="1">
      <c r="A16" s="402"/>
      <c r="B16" s="403"/>
      <c r="C16" s="403"/>
      <c r="D16" s="404"/>
      <c r="E16" s="405"/>
      <c r="H16" s="172"/>
    </row>
    <row r="17" spans="1:11" s="157" customFormat="1" ht="20.100000000000001" customHeight="1">
      <c r="A17" s="163" t="s">
        <v>582</v>
      </c>
      <c r="B17" s="164" t="s">
        <v>583</v>
      </c>
      <c r="C17" s="169"/>
      <c r="D17" s="173"/>
      <c r="E17" s="167"/>
      <c r="G17" s="174"/>
    </row>
    <row r="18" spans="1:11" customFormat="1" ht="21.75" customHeight="1">
      <c r="A18" s="165">
        <v>1</v>
      </c>
      <c r="B18" s="684" t="s">
        <v>997</v>
      </c>
      <c r="C18" s="685"/>
      <c r="D18" s="175">
        <f>[8]ABSTRACT!$C$6</f>
        <v>1445258</v>
      </c>
      <c r="E18" s="176"/>
    </row>
    <row r="19" spans="1:11" customFormat="1" ht="21.75" customHeight="1">
      <c r="A19" s="165">
        <v>2</v>
      </c>
      <c r="B19" s="684" t="s">
        <v>998</v>
      </c>
      <c r="C19" s="685"/>
      <c r="D19" s="175">
        <f>[8]ABSTRACT!$C$7</f>
        <v>325928</v>
      </c>
      <c r="E19" s="176"/>
    </row>
    <row r="20" spans="1:11" customFormat="1" ht="21.75" customHeight="1">
      <c r="A20" s="165">
        <v>3</v>
      </c>
      <c r="B20" s="684" t="s">
        <v>999</v>
      </c>
      <c r="C20" s="685"/>
      <c r="D20" s="177">
        <f>[8]ABSTRACT!$C$8</f>
        <v>427298</v>
      </c>
      <c r="E20" s="176"/>
    </row>
    <row r="21" spans="1:11" customFormat="1" ht="21.75" customHeight="1">
      <c r="A21" s="165">
        <v>4</v>
      </c>
      <c r="B21" s="684" t="s">
        <v>1565</v>
      </c>
      <c r="C21" s="685"/>
      <c r="D21" s="177">
        <f>[8]ABSTRACT!$C$9</f>
        <v>285368</v>
      </c>
      <c r="E21" s="176"/>
    </row>
    <row r="22" spans="1:11" customFormat="1" ht="21.75" customHeight="1">
      <c r="A22" s="165">
        <v>5</v>
      </c>
      <c r="B22" s="684" t="s">
        <v>1566</v>
      </c>
      <c r="C22" s="685"/>
      <c r="D22" s="177">
        <f>[8]ABSTRACT!$C$10</f>
        <v>115796</v>
      </c>
      <c r="E22" s="176"/>
    </row>
    <row r="23" spans="1:11" customFormat="1" ht="23.25" customHeight="1">
      <c r="A23" s="165">
        <v>6</v>
      </c>
      <c r="B23" s="684" t="s">
        <v>1567</v>
      </c>
      <c r="C23" s="685"/>
      <c r="D23" s="177">
        <f>[8]ABSTRACT!$C$11</f>
        <v>266872</v>
      </c>
      <c r="E23" s="176"/>
    </row>
    <row r="24" spans="1:11" customFormat="1" ht="33" customHeight="1">
      <c r="A24" s="165">
        <v>7</v>
      </c>
      <c r="B24" s="686" t="s">
        <v>1000</v>
      </c>
      <c r="C24" s="687"/>
      <c r="D24" s="177">
        <f>[8]ABSTRACT!$C$12</f>
        <v>228540</v>
      </c>
      <c r="E24" s="176"/>
    </row>
    <row r="25" spans="1:11" customFormat="1" ht="21.75" customHeight="1">
      <c r="A25" s="165">
        <v>8</v>
      </c>
      <c r="B25" s="684" t="s">
        <v>1001</v>
      </c>
      <c r="C25" s="685"/>
      <c r="D25" s="177">
        <f>[8]ABSTRACT!$C$13</f>
        <v>1297680</v>
      </c>
      <c r="E25" s="176"/>
    </row>
    <row r="26" spans="1:11" customFormat="1">
      <c r="A26" s="165">
        <v>9</v>
      </c>
      <c r="B26" s="679" t="s">
        <v>1551</v>
      </c>
      <c r="C26" s="680"/>
      <c r="D26" s="177">
        <f>[8]ABSTRACT!$C$14</f>
        <v>800000</v>
      </c>
      <c r="E26" s="176"/>
    </row>
    <row r="27" spans="1:11" customFormat="1" ht="21.75" customHeight="1">
      <c r="A27" s="165">
        <v>10</v>
      </c>
      <c r="B27" s="679" t="s">
        <v>1568</v>
      </c>
      <c r="C27" s="680"/>
      <c r="D27" s="177">
        <f>[8]ABSTRACT!$C$15</f>
        <v>1512030</v>
      </c>
      <c r="E27" s="176"/>
    </row>
    <row r="28" spans="1:11" customFormat="1" ht="21.75" customHeight="1">
      <c r="A28" s="165">
        <v>11</v>
      </c>
      <c r="B28" s="679" t="s">
        <v>1002</v>
      </c>
      <c r="C28" s="680"/>
      <c r="D28" s="177">
        <f>[8]ABSTRACT!$C$16</f>
        <v>575116</v>
      </c>
      <c r="E28" s="176"/>
    </row>
    <row r="29" spans="1:11" s="157" customFormat="1" ht="20.100000000000001" customHeight="1">
      <c r="A29" s="178"/>
      <c r="B29" s="178"/>
      <c r="C29" s="178" t="s">
        <v>598</v>
      </c>
      <c r="D29" s="171">
        <f>SUM(D18:D28)</f>
        <v>7279886</v>
      </c>
      <c r="E29" s="179">
        <f>D29</f>
        <v>7279886</v>
      </c>
      <c r="G29" s="174"/>
      <c r="K29" s="188"/>
    </row>
    <row r="30" spans="1:11" s="157" customFormat="1" ht="20.100000000000001" customHeight="1">
      <c r="A30" s="169"/>
      <c r="B30" s="180"/>
      <c r="C30" s="163"/>
      <c r="D30" s="170" t="s">
        <v>599</v>
      </c>
      <c r="E30" s="179">
        <f>E15+E29</f>
        <v>95052638</v>
      </c>
      <c r="G30" s="174"/>
      <c r="I30" s="174"/>
    </row>
    <row r="31" spans="1:11" s="157" customFormat="1" ht="24.95" customHeight="1">
      <c r="A31" s="181"/>
      <c r="B31" s="181"/>
      <c r="C31" s="181"/>
      <c r="D31" s="163" t="s">
        <v>600</v>
      </c>
      <c r="E31" s="182">
        <f>E30/100000</f>
        <v>950.52638000000002</v>
      </c>
      <c r="H31" s="183"/>
    </row>
    <row r="32" spans="1:11" s="159" customFormat="1">
      <c r="A32" s="184"/>
    </row>
    <row r="33" spans="1:3" s="159" customFormat="1">
      <c r="A33" s="184"/>
      <c r="C33" s="185"/>
    </row>
    <row r="34" spans="1:3" s="159" customFormat="1">
      <c r="A34" s="184"/>
    </row>
    <row r="35" spans="1:3" s="159" customFormat="1">
      <c r="A35" s="186"/>
      <c r="B35" s="184"/>
      <c r="C35" s="187"/>
    </row>
    <row r="36" spans="1:3" s="159" customFormat="1">
      <c r="A36" s="186"/>
      <c r="B36" s="184"/>
      <c r="C36" s="187"/>
    </row>
    <row r="37" spans="1:3" s="159" customFormat="1">
      <c r="A37" s="186"/>
      <c r="B37" s="184"/>
      <c r="C37" s="187"/>
    </row>
    <row r="38" spans="1:3" s="159" customFormat="1">
      <c r="A38" s="184"/>
    </row>
    <row r="39" spans="1:3" s="159" customFormat="1">
      <c r="A39" s="184"/>
    </row>
  </sheetData>
  <mergeCells count="13">
    <mergeCell ref="A1:E1"/>
    <mergeCell ref="B18:C18"/>
    <mergeCell ref="B19:C19"/>
    <mergeCell ref="B20:C20"/>
    <mergeCell ref="B21:C21"/>
    <mergeCell ref="B27:C27"/>
    <mergeCell ref="B28:C28"/>
    <mergeCell ref="A2:E8"/>
    <mergeCell ref="B22:C22"/>
    <mergeCell ref="B23:C23"/>
    <mergeCell ref="B24:C24"/>
    <mergeCell ref="B25:C25"/>
    <mergeCell ref="B26:C26"/>
  </mergeCells>
  <printOptions horizontalCentered="1"/>
  <pageMargins left="0.87" right="0.48" top="0.6" bottom="0.75" header="0.3" footer="0.3"/>
  <pageSetup paperSize="9" scale="98" orientation="portrait" horizontalDpi="300" verticalDpi="300" r:id="rId1"/>
  <headerFooter>
    <oddFooter>&amp;C&amp;A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3"/>
  <sheetViews>
    <sheetView view="pageBreakPreview" topLeftCell="A43" workbookViewId="0">
      <selection activeCell="B46" sqref="B46"/>
    </sheetView>
  </sheetViews>
  <sheetFormatPr defaultColWidth="9.140625" defaultRowHeight="15"/>
  <cols>
    <col min="1" max="1" width="5.140625" style="5" customWidth="1"/>
    <col min="2" max="2" width="9.85546875" style="5" customWidth="1"/>
    <col min="3" max="3" width="43.5703125" style="6" customWidth="1"/>
    <col min="4" max="4" width="6.28515625" style="7" customWidth="1"/>
    <col min="5" max="5" width="9.42578125" style="8" customWidth="1"/>
    <col min="6" max="6" width="33.28515625" style="9" customWidth="1"/>
    <col min="7" max="16384" width="9.140625" style="10"/>
  </cols>
  <sheetData>
    <row r="1" spans="1:6" ht="126.75" customHeight="1">
      <c r="A1" s="688" t="s">
        <v>1003</v>
      </c>
      <c r="B1" s="688"/>
      <c r="C1" s="688"/>
      <c r="D1" s="688"/>
      <c r="E1" s="688"/>
      <c r="F1" s="688"/>
    </row>
    <row r="2" spans="1:6" s="1" customFormat="1" ht="28.5">
      <c r="A2" s="11" t="s">
        <v>1004</v>
      </c>
      <c r="B2" s="11" t="s">
        <v>1005</v>
      </c>
      <c r="C2" s="12" t="s">
        <v>1006</v>
      </c>
      <c r="D2" s="13" t="s">
        <v>1007</v>
      </c>
      <c r="E2" s="14" t="s">
        <v>1008</v>
      </c>
      <c r="F2" s="11" t="s">
        <v>602</v>
      </c>
    </row>
    <row r="3" spans="1:6" ht="90">
      <c r="A3" s="15">
        <v>1</v>
      </c>
      <c r="B3" s="15">
        <v>1.1000000000000001</v>
      </c>
      <c r="C3" s="16" t="s">
        <v>603</v>
      </c>
      <c r="D3" s="17"/>
      <c r="E3" s="18"/>
      <c r="F3" s="19"/>
    </row>
    <row r="4" spans="1:6">
      <c r="A4" s="15"/>
      <c r="B4" s="15" t="s">
        <v>11</v>
      </c>
      <c r="C4" s="20" t="s">
        <v>1009</v>
      </c>
      <c r="D4" s="21" t="s">
        <v>20</v>
      </c>
      <c r="E4" s="21">
        <v>185</v>
      </c>
      <c r="F4" s="22" t="s">
        <v>605</v>
      </c>
    </row>
    <row r="5" spans="1:6">
      <c r="A5" s="15"/>
      <c r="B5" s="15"/>
      <c r="C5" s="20"/>
      <c r="D5" s="21"/>
      <c r="E5" s="21"/>
      <c r="F5" s="22"/>
    </row>
    <row r="6" spans="1:6" ht="90">
      <c r="A6" s="23">
        <v>2</v>
      </c>
      <c r="B6" s="24">
        <v>1.2</v>
      </c>
      <c r="C6" s="25" t="s">
        <v>448</v>
      </c>
      <c r="D6" s="26" t="s">
        <v>34</v>
      </c>
      <c r="E6" s="27">
        <v>7.2</v>
      </c>
      <c r="F6" s="22" t="s">
        <v>607</v>
      </c>
    </row>
    <row r="7" spans="1:6">
      <c r="A7" s="23"/>
      <c r="B7" s="24"/>
      <c r="C7" s="25"/>
      <c r="D7" s="26"/>
      <c r="E7" s="27"/>
      <c r="F7" s="22"/>
    </row>
    <row r="8" spans="1:6" ht="30">
      <c r="A8" s="23">
        <v>3</v>
      </c>
      <c r="B8" s="23" t="s">
        <v>18</v>
      </c>
      <c r="C8" s="28" t="s">
        <v>1010</v>
      </c>
      <c r="D8" s="26"/>
      <c r="E8" s="27"/>
      <c r="F8" s="22"/>
    </row>
    <row r="9" spans="1:6">
      <c r="A9" s="23"/>
      <c r="B9" s="23" t="s">
        <v>18</v>
      </c>
      <c r="C9" s="28" t="s">
        <v>604</v>
      </c>
      <c r="D9" s="26" t="s">
        <v>50</v>
      </c>
      <c r="E9" s="27">
        <v>26.5</v>
      </c>
      <c r="F9" s="22" t="s">
        <v>1011</v>
      </c>
    </row>
    <row r="10" spans="1:6">
      <c r="A10" s="15"/>
      <c r="B10" s="15"/>
      <c r="C10" s="20"/>
      <c r="D10" s="21"/>
      <c r="E10" s="21"/>
      <c r="F10" s="22"/>
    </row>
    <row r="11" spans="1:6" ht="90">
      <c r="A11" s="15">
        <v>4</v>
      </c>
      <c r="B11" s="15">
        <v>1.17</v>
      </c>
      <c r="C11" s="16" t="s">
        <v>454</v>
      </c>
      <c r="D11" s="26" t="s">
        <v>50</v>
      </c>
      <c r="E11" s="27">
        <v>65</v>
      </c>
      <c r="F11" s="22" t="s">
        <v>1012</v>
      </c>
    </row>
    <row r="12" spans="1:6">
      <c r="A12" s="15"/>
      <c r="B12" s="15"/>
      <c r="C12" s="20"/>
      <c r="D12" s="26"/>
      <c r="E12" s="27"/>
      <c r="F12" s="22"/>
    </row>
    <row r="13" spans="1:6" ht="75">
      <c r="A13" s="15">
        <v>5</v>
      </c>
      <c r="B13" s="15">
        <v>1.18</v>
      </c>
      <c r="C13" s="16" t="s">
        <v>609</v>
      </c>
      <c r="D13" s="26" t="s">
        <v>50</v>
      </c>
      <c r="E13" s="27">
        <v>371</v>
      </c>
      <c r="F13" s="22" t="s">
        <v>1013</v>
      </c>
    </row>
    <row r="14" spans="1:6">
      <c r="A14" s="29"/>
      <c r="B14" s="24"/>
      <c r="C14" s="25"/>
      <c r="D14" s="30"/>
      <c r="E14" s="31"/>
      <c r="F14" s="22"/>
    </row>
    <row r="15" spans="1:6" ht="60">
      <c r="A15" s="15">
        <v>6</v>
      </c>
      <c r="B15" s="15">
        <v>2.1</v>
      </c>
      <c r="C15" s="16" t="s">
        <v>611</v>
      </c>
      <c r="D15" s="26"/>
      <c r="E15" s="27"/>
      <c r="F15" s="22"/>
    </row>
    <row r="16" spans="1:6" ht="45">
      <c r="A16" s="15" t="s">
        <v>612</v>
      </c>
      <c r="B16" s="15" t="s">
        <v>29</v>
      </c>
      <c r="C16" s="16" t="s">
        <v>1014</v>
      </c>
      <c r="D16" s="26" t="s">
        <v>16</v>
      </c>
      <c r="E16" s="27">
        <v>139</v>
      </c>
      <c r="F16" s="22" t="s">
        <v>1015</v>
      </c>
    </row>
    <row r="17" spans="1:6" ht="30">
      <c r="A17" s="32" t="s">
        <v>615</v>
      </c>
      <c r="B17" s="33" t="s">
        <v>36</v>
      </c>
      <c r="C17" s="34" t="s">
        <v>1016</v>
      </c>
      <c r="D17" s="26" t="s">
        <v>34</v>
      </c>
      <c r="E17" s="27">
        <v>297</v>
      </c>
      <c r="F17" s="22" t="s">
        <v>1017</v>
      </c>
    </row>
    <row r="18" spans="1:6" ht="45">
      <c r="A18" s="15" t="s">
        <v>618</v>
      </c>
      <c r="B18" s="15" t="s">
        <v>39</v>
      </c>
      <c r="C18" s="16" t="s">
        <v>1018</v>
      </c>
      <c r="D18" s="26" t="s">
        <v>16</v>
      </c>
      <c r="E18" s="27">
        <v>235</v>
      </c>
      <c r="F18" s="22" t="s">
        <v>1019</v>
      </c>
    </row>
    <row r="19" spans="1:6">
      <c r="A19" s="15" t="s">
        <v>622</v>
      </c>
      <c r="B19" s="15" t="s">
        <v>42</v>
      </c>
      <c r="C19" s="16" t="s">
        <v>626</v>
      </c>
      <c r="D19" s="26" t="s">
        <v>34</v>
      </c>
      <c r="E19" s="27">
        <v>202</v>
      </c>
      <c r="F19" s="22" t="s">
        <v>1020</v>
      </c>
    </row>
    <row r="20" spans="1:6">
      <c r="A20" s="15" t="s">
        <v>625</v>
      </c>
      <c r="B20" s="15" t="s">
        <v>45</v>
      </c>
      <c r="C20" s="16" t="s">
        <v>629</v>
      </c>
      <c r="D20" s="18" t="s">
        <v>34</v>
      </c>
      <c r="E20" s="18">
        <v>294</v>
      </c>
      <c r="F20" s="22" t="s">
        <v>1021</v>
      </c>
    </row>
    <row r="21" spans="1:6" ht="30">
      <c r="A21" s="35" t="s">
        <v>628</v>
      </c>
      <c r="B21" s="36" t="s">
        <v>619</v>
      </c>
      <c r="C21" s="37" t="s">
        <v>620</v>
      </c>
      <c r="D21" s="26" t="s">
        <v>34</v>
      </c>
      <c r="E21" s="27">
        <v>230</v>
      </c>
      <c r="F21" s="22" t="s">
        <v>1022</v>
      </c>
    </row>
    <row r="22" spans="1:6">
      <c r="A22" s="38"/>
      <c r="B22" s="39"/>
      <c r="C22" s="40"/>
      <c r="D22" s="41"/>
      <c r="E22" s="21"/>
      <c r="F22" s="22"/>
    </row>
    <row r="23" spans="1:6" ht="60">
      <c r="A23" s="15">
        <v>7</v>
      </c>
      <c r="B23" s="15">
        <v>3.1</v>
      </c>
      <c r="C23" s="16" t="s">
        <v>903</v>
      </c>
      <c r="D23" s="41"/>
      <c r="E23" s="21"/>
      <c r="F23" s="22"/>
    </row>
    <row r="24" spans="1:6" s="2" customFormat="1" ht="30">
      <c r="A24" s="32" t="s">
        <v>612</v>
      </c>
      <c r="B24" s="33" t="s">
        <v>48</v>
      </c>
      <c r="C24" s="34" t="s">
        <v>632</v>
      </c>
      <c r="D24" s="42" t="s">
        <v>50</v>
      </c>
      <c r="E24" s="42">
        <v>2659</v>
      </c>
      <c r="F24" s="22" t="s">
        <v>1023</v>
      </c>
    </row>
    <row r="25" spans="1:6" ht="30">
      <c r="A25" s="15" t="s">
        <v>615</v>
      </c>
      <c r="B25" s="15" t="s">
        <v>469</v>
      </c>
      <c r="C25" s="16" t="s">
        <v>904</v>
      </c>
      <c r="D25" s="26" t="s">
        <v>50</v>
      </c>
      <c r="E25" s="27">
        <v>2970</v>
      </c>
      <c r="F25" s="22" t="s">
        <v>1024</v>
      </c>
    </row>
    <row r="26" spans="1:6" ht="30">
      <c r="A26" s="32" t="s">
        <v>618</v>
      </c>
      <c r="B26" s="33" t="s">
        <v>1025</v>
      </c>
      <c r="C26" s="34" t="s">
        <v>907</v>
      </c>
      <c r="D26" s="42" t="s">
        <v>50</v>
      </c>
      <c r="E26" s="27">
        <v>4073</v>
      </c>
      <c r="F26" s="22" t="s">
        <v>1026</v>
      </c>
    </row>
    <row r="27" spans="1:6">
      <c r="A27" s="32"/>
      <c r="B27" s="33"/>
      <c r="C27" s="34"/>
      <c r="D27" s="42"/>
      <c r="E27" s="27"/>
      <c r="F27" s="22"/>
    </row>
    <row r="28" spans="1:6" ht="135">
      <c r="A28" s="43">
        <v>8</v>
      </c>
      <c r="B28" s="44" t="s">
        <v>1027</v>
      </c>
      <c r="C28" s="28" t="s">
        <v>1028</v>
      </c>
      <c r="D28" s="26" t="s">
        <v>34</v>
      </c>
      <c r="E28" s="27">
        <v>273</v>
      </c>
      <c r="F28" s="22" t="s">
        <v>1029</v>
      </c>
    </row>
    <row r="29" spans="1:6">
      <c r="A29" s="43"/>
      <c r="B29" s="44"/>
      <c r="C29" s="45"/>
    </row>
    <row r="30" spans="1:6" ht="60">
      <c r="A30" s="15">
        <v>9</v>
      </c>
      <c r="B30" s="15">
        <v>3.2</v>
      </c>
      <c r="C30" s="16" t="s">
        <v>906</v>
      </c>
      <c r="D30" s="26"/>
      <c r="E30" s="27"/>
      <c r="F30" s="22"/>
    </row>
    <row r="31" spans="1:6" ht="30">
      <c r="A31" s="15"/>
      <c r="B31" s="15" t="s">
        <v>55</v>
      </c>
      <c r="C31" s="16" t="s">
        <v>1030</v>
      </c>
      <c r="D31" s="26" t="s">
        <v>50</v>
      </c>
      <c r="E31" s="27">
        <v>4163</v>
      </c>
      <c r="F31" s="22" t="s">
        <v>1031</v>
      </c>
    </row>
    <row r="32" spans="1:6">
      <c r="A32" s="15"/>
      <c r="B32" s="15"/>
      <c r="C32" s="16"/>
      <c r="D32" s="26"/>
      <c r="E32" s="27"/>
      <c r="F32" s="22"/>
    </row>
    <row r="33" spans="1:6" ht="90">
      <c r="A33" s="29">
        <v>10</v>
      </c>
      <c r="B33" s="24">
        <v>3.3</v>
      </c>
      <c r="C33" s="46" t="s">
        <v>1032</v>
      </c>
      <c r="D33" s="26"/>
      <c r="E33" s="27"/>
      <c r="F33" s="22"/>
    </row>
    <row r="34" spans="1:6" ht="30">
      <c r="A34" s="29"/>
      <c r="B34" s="44" t="s">
        <v>1033</v>
      </c>
      <c r="C34" s="47" t="s">
        <v>1034</v>
      </c>
      <c r="D34" s="26" t="s">
        <v>50</v>
      </c>
      <c r="E34" s="27">
        <v>4298</v>
      </c>
      <c r="F34" s="22" t="s">
        <v>1035</v>
      </c>
    </row>
    <row r="35" spans="1:6">
      <c r="A35" s="15"/>
      <c r="B35" s="15"/>
      <c r="C35" s="16"/>
      <c r="D35" s="26"/>
      <c r="E35" s="27"/>
      <c r="F35" s="22"/>
    </row>
    <row r="36" spans="1:6" ht="60">
      <c r="A36" s="48">
        <v>11</v>
      </c>
      <c r="B36" s="48" t="s">
        <v>1036</v>
      </c>
      <c r="C36" s="49" t="s">
        <v>1037</v>
      </c>
      <c r="D36" s="26" t="s">
        <v>50</v>
      </c>
      <c r="E36" s="27">
        <v>97.5</v>
      </c>
      <c r="F36" s="22" t="s">
        <v>1038</v>
      </c>
    </row>
    <row r="37" spans="1:6" ht="60">
      <c r="A37" s="48"/>
      <c r="B37" s="50" t="s">
        <v>582</v>
      </c>
      <c r="C37" s="49" t="s">
        <v>1039</v>
      </c>
      <c r="D37" s="26" t="s">
        <v>50</v>
      </c>
      <c r="E37" s="27">
        <f>2*97.5</f>
        <v>195</v>
      </c>
      <c r="F37" s="22" t="s">
        <v>1040</v>
      </c>
    </row>
    <row r="38" spans="1:6">
      <c r="A38" s="48"/>
      <c r="B38" s="48"/>
      <c r="C38" s="49"/>
      <c r="D38" s="26"/>
      <c r="E38" s="27"/>
      <c r="F38" s="22"/>
    </row>
    <row r="39" spans="1:6" ht="75">
      <c r="A39" s="15">
        <v>12</v>
      </c>
      <c r="B39" s="15">
        <v>3.12</v>
      </c>
      <c r="C39" s="16" t="s">
        <v>909</v>
      </c>
      <c r="D39" s="26"/>
      <c r="E39" s="27"/>
      <c r="F39" s="22"/>
    </row>
    <row r="40" spans="1:6">
      <c r="A40" s="15" t="s">
        <v>612</v>
      </c>
      <c r="B40" s="51" t="s">
        <v>63</v>
      </c>
      <c r="C40" s="16" t="s">
        <v>645</v>
      </c>
      <c r="D40" s="26" t="s">
        <v>140</v>
      </c>
      <c r="E40" s="27">
        <v>54.5</v>
      </c>
      <c r="F40" s="22" t="s">
        <v>1041</v>
      </c>
    </row>
    <row r="41" spans="1:6">
      <c r="A41" s="15" t="s">
        <v>615</v>
      </c>
      <c r="B41" s="51" t="s">
        <v>1042</v>
      </c>
      <c r="C41" s="16" t="s">
        <v>1043</v>
      </c>
      <c r="D41" s="26" t="s">
        <v>140</v>
      </c>
      <c r="E41" s="27">
        <v>54.5</v>
      </c>
      <c r="F41" s="22" t="s">
        <v>1041</v>
      </c>
    </row>
    <row r="42" spans="1:6">
      <c r="A42" s="15"/>
      <c r="B42" s="51"/>
      <c r="C42" s="16"/>
      <c r="D42" s="26"/>
      <c r="E42" s="27"/>
      <c r="F42" s="22"/>
    </row>
    <row r="43" spans="1:6" ht="75">
      <c r="A43" s="48">
        <v>13</v>
      </c>
      <c r="B43" s="48">
        <v>3.13</v>
      </c>
      <c r="C43" s="49" t="s">
        <v>648</v>
      </c>
      <c r="D43" s="26" t="s">
        <v>50</v>
      </c>
      <c r="E43" s="27">
        <v>4237</v>
      </c>
      <c r="F43" s="22" t="s">
        <v>1044</v>
      </c>
    </row>
    <row r="44" spans="1:6">
      <c r="A44" s="48"/>
      <c r="B44" s="48"/>
      <c r="C44" s="49"/>
      <c r="D44" s="26"/>
      <c r="E44" s="27"/>
      <c r="F44" s="22"/>
    </row>
    <row r="45" spans="1:6" ht="90">
      <c r="A45" s="29">
        <v>14</v>
      </c>
      <c r="B45" s="52">
        <v>4.5</v>
      </c>
      <c r="C45" s="28" t="s">
        <v>1045</v>
      </c>
      <c r="D45" s="26"/>
      <c r="E45" s="27"/>
      <c r="F45" s="22"/>
    </row>
    <row r="46" spans="1:6" ht="60">
      <c r="A46" s="29"/>
      <c r="B46" s="52"/>
      <c r="C46" s="28" t="s">
        <v>1046</v>
      </c>
      <c r="D46" s="26"/>
      <c r="E46" s="27"/>
      <c r="F46" s="22"/>
    </row>
    <row r="47" spans="1:6" ht="120">
      <c r="A47" s="29"/>
      <c r="B47" s="52"/>
      <c r="C47" s="28" t="s">
        <v>1047</v>
      </c>
      <c r="D47" s="26" t="s">
        <v>34</v>
      </c>
      <c r="E47" s="27">
        <v>182</v>
      </c>
      <c r="F47" s="22" t="s">
        <v>1048</v>
      </c>
    </row>
    <row r="48" spans="1:6">
      <c r="A48" s="29"/>
      <c r="B48" s="29"/>
      <c r="C48" s="53"/>
      <c r="D48" s="26"/>
      <c r="E48" s="27"/>
      <c r="F48" s="22"/>
    </row>
    <row r="49" spans="1:6">
      <c r="A49" s="29">
        <v>15</v>
      </c>
      <c r="B49" s="23">
        <v>4.13</v>
      </c>
      <c r="C49" s="28" t="s">
        <v>1049</v>
      </c>
      <c r="D49" s="26"/>
      <c r="E49" s="27"/>
      <c r="F49" s="22"/>
    </row>
    <row r="50" spans="1:6" ht="30">
      <c r="A50" s="29" t="s">
        <v>612</v>
      </c>
      <c r="B50" s="23" t="s">
        <v>72</v>
      </c>
      <c r="C50" s="28" t="s">
        <v>1050</v>
      </c>
      <c r="D50" s="26" t="s">
        <v>50</v>
      </c>
      <c r="E50" s="27">
        <v>3817</v>
      </c>
      <c r="F50" s="22" t="s">
        <v>1051</v>
      </c>
    </row>
    <row r="51" spans="1:6" ht="30">
      <c r="A51" s="29" t="s">
        <v>615</v>
      </c>
      <c r="B51" s="23" t="s">
        <v>1052</v>
      </c>
      <c r="C51" s="28" t="s">
        <v>1053</v>
      </c>
      <c r="D51" s="26" t="s">
        <v>50</v>
      </c>
      <c r="E51" s="27">
        <v>3801</v>
      </c>
      <c r="F51" s="22" t="s">
        <v>1054</v>
      </c>
    </row>
    <row r="52" spans="1:6">
      <c r="A52" s="48"/>
      <c r="B52" s="48"/>
      <c r="C52" s="49"/>
      <c r="D52" s="26"/>
      <c r="E52" s="27"/>
      <c r="F52" s="22"/>
    </row>
    <row r="53" spans="1:6" ht="60">
      <c r="A53" s="29">
        <v>16</v>
      </c>
      <c r="B53" s="54">
        <v>7.11</v>
      </c>
      <c r="C53" s="28" t="s">
        <v>1055</v>
      </c>
      <c r="D53" s="26"/>
      <c r="E53" s="27"/>
      <c r="F53" s="22"/>
    </row>
    <row r="54" spans="1:6">
      <c r="A54" s="29"/>
      <c r="B54" s="23" t="s">
        <v>1056</v>
      </c>
      <c r="C54" s="28" t="s">
        <v>664</v>
      </c>
      <c r="D54" s="26" t="s">
        <v>34</v>
      </c>
      <c r="E54" s="27">
        <v>382</v>
      </c>
      <c r="F54" s="22" t="s">
        <v>1057</v>
      </c>
    </row>
    <row r="55" spans="1:6">
      <c r="A55" s="29"/>
      <c r="B55" s="23"/>
      <c r="C55" s="28"/>
      <c r="D55" s="26"/>
      <c r="E55" s="27"/>
      <c r="F55" s="22"/>
    </row>
    <row r="56" spans="1:6" ht="45">
      <c r="A56" s="29">
        <v>17</v>
      </c>
      <c r="B56" s="23">
        <v>7.12</v>
      </c>
      <c r="C56" s="28" t="s">
        <v>667</v>
      </c>
      <c r="D56" s="55" t="s">
        <v>148</v>
      </c>
      <c r="E56" s="56">
        <f>11*1</f>
        <v>11</v>
      </c>
      <c r="F56" s="22" t="s">
        <v>1058</v>
      </c>
    </row>
    <row r="57" spans="1:6">
      <c r="A57" s="29"/>
      <c r="B57" s="23"/>
      <c r="C57" s="28"/>
      <c r="D57" s="57"/>
      <c r="E57" s="56"/>
      <c r="F57" s="22"/>
    </row>
    <row r="58" spans="1:6" ht="60">
      <c r="A58" s="29">
        <v>18</v>
      </c>
      <c r="B58" s="54">
        <v>7.2</v>
      </c>
      <c r="C58" s="28" t="s">
        <v>1059</v>
      </c>
      <c r="D58" s="57" t="s">
        <v>148</v>
      </c>
      <c r="E58" s="56">
        <v>62.5</v>
      </c>
      <c r="F58" s="22" t="s">
        <v>1060</v>
      </c>
    </row>
    <row r="59" spans="1:6">
      <c r="A59" s="29"/>
      <c r="B59" s="54"/>
      <c r="C59" s="28"/>
      <c r="D59" s="57"/>
      <c r="E59" s="56"/>
      <c r="F59" s="22"/>
    </row>
    <row r="60" spans="1:6" ht="45">
      <c r="A60" s="38">
        <v>19</v>
      </c>
      <c r="B60" s="58">
        <v>7.5</v>
      </c>
      <c r="C60" s="59" t="s">
        <v>1061</v>
      </c>
      <c r="D60" s="26"/>
      <c r="E60" s="27"/>
      <c r="F60" s="22"/>
    </row>
    <row r="61" spans="1:6" ht="30">
      <c r="A61" s="38"/>
      <c r="B61" s="58" t="s">
        <v>75</v>
      </c>
      <c r="C61" s="59" t="s">
        <v>1062</v>
      </c>
      <c r="D61" s="26" t="s">
        <v>50</v>
      </c>
      <c r="E61" s="27">
        <v>3263</v>
      </c>
      <c r="F61" s="22" t="s">
        <v>1063</v>
      </c>
    </row>
    <row r="62" spans="1:6">
      <c r="A62" s="38"/>
      <c r="B62" s="38"/>
      <c r="C62" s="60"/>
      <c r="D62" s="26"/>
      <c r="E62" s="27"/>
      <c r="F62" s="22"/>
    </row>
    <row r="63" spans="1:6" ht="59.25">
      <c r="A63" s="32">
        <v>20</v>
      </c>
      <c r="B63" s="15" t="s">
        <v>1064</v>
      </c>
      <c r="C63" s="61" t="s">
        <v>1065</v>
      </c>
      <c r="D63" s="26" t="s">
        <v>50</v>
      </c>
      <c r="E63" s="27">
        <v>121</v>
      </c>
      <c r="F63" s="22" t="s">
        <v>1066</v>
      </c>
    </row>
    <row r="64" spans="1:6" ht="59.25">
      <c r="A64" s="32"/>
      <c r="B64" s="62" t="s">
        <v>582</v>
      </c>
      <c r="C64" s="61" t="s">
        <v>1067</v>
      </c>
      <c r="D64" s="26" t="s">
        <v>50</v>
      </c>
      <c r="E64" s="27">
        <f>121*2</f>
        <v>242</v>
      </c>
      <c r="F64" s="22" t="s">
        <v>1068</v>
      </c>
    </row>
    <row r="65" spans="1:6">
      <c r="A65" s="29"/>
      <c r="B65" s="54"/>
      <c r="C65" s="28"/>
      <c r="D65" s="57"/>
      <c r="E65" s="56"/>
      <c r="F65" s="22"/>
    </row>
    <row r="66" spans="1:6" ht="45">
      <c r="A66" s="63">
        <v>21</v>
      </c>
      <c r="B66" s="63">
        <v>8.1</v>
      </c>
      <c r="C66" s="64" t="s">
        <v>674</v>
      </c>
      <c r="D66" s="26"/>
      <c r="E66" s="27"/>
      <c r="F66" s="22"/>
    </row>
    <row r="67" spans="1:6" ht="30">
      <c r="A67" s="63"/>
      <c r="B67" s="63" t="s">
        <v>1069</v>
      </c>
      <c r="C67" s="65" t="s">
        <v>1070</v>
      </c>
      <c r="D67" s="26" t="s">
        <v>50</v>
      </c>
      <c r="E67" s="27">
        <v>61051</v>
      </c>
      <c r="F67" s="22" t="s">
        <v>1071</v>
      </c>
    </row>
    <row r="68" spans="1:6">
      <c r="A68" s="63"/>
      <c r="B68" s="63"/>
      <c r="C68" s="65"/>
      <c r="D68" s="26"/>
      <c r="E68" s="27"/>
      <c r="F68" s="22"/>
    </row>
    <row r="69" spans="1:6" ht="60">
      <c r="A69" s="63">
        <v>22</v>
      </c>
      <c r="B69" s="48">
        <v>8.3000000000000007</v>
      </c>
      <c r="C69" s="64" t="s">
        <v>668</v>
      </c>
      <c r="D69" s="26" t="s">
        <v>91</v>
      </c>
      <c r="E69" s="27">
        <v>72.5</v>
      </c>
      <c r="F69" s="22" t="s">
        <v>1072</v>
      </c>
    </row>
    <row r="70" spans="1:6">
      <c r="A70" s="63"/>
      <c r="B70" s="48"/>
      <c r="C70" s="64"/>
      <c r="D70" s="26"/>
      <c r="E70" s="27"/>
      <c r="F70" s="22"/>
    </row>
    <row r="71" spans="1:6" s="3" customFormat="1" ht="75">
      <c r="A71" s="35">
        <v>23</v>
      </c>
      <c r="B71" s="66" t="s">
        <v>1073</v>
      </c>
      <c r="C71" s="67" t="s">
        <v>1074</v>
      </c>
      <c r="D71" s="26"/>
      <c r="E71" s="27"/>
      <c r="F71" s="22" t="s">
        <v>1075</v>
      </c>
    </row>
    <row r="72" spans="1:6" s="3" customFormat="1">
      <c r="A72" s="35"/>
      <c r="B72" s="68" t="s">
        <v>1076</v>
      </c>
      <c r="C72" s="67" t="s">
        <v>1077</v>
      </c>
      <c r="D72" s="26" t="s">
        <v>34</v>
      </c>
      <c r="E72" s="27">
        <v>1768</v>
      </c>
      <c r="F72" s="22" t="s">
        <v>1078</v>
      </c>
    </row>
    <row r="73" spans="1:6">
      <c r="A73" s="63"/>
      <c r="B73" s="48"/>
      <c r="C73" s="64"/>
      <c r="D73" s="26"/>
      <c r="E73" s="27"/>
      <c r="F73" s="22"/>
    </row>
    <row r="74" spans="1:6" ht="105">
      <c r="A74" s="48">
        <v>24</v>
      </c>
      <c r="B74" s="69">
        <v>8.1300000000000008</v>
      </c>
      <c r="C74" s="49" t="s">
        <v>1079</v>
      </c>
      <c r="D74" s="26"/>
      <c r="E74" s="27"/>
      <c r="F74" s="22"/>
    </row>
    <row r="75" spans="1:6" ht="30">
      <c r="A75" s="48"/>
      <c r="B75" s="69" t="s">
        <v>96</v>
      </c>
      <c r="C75" s="64" t="s">
        <v>1080</v>
      </c>
      <c r="D75" s="26" t="s">
        <v>34</v>
      </c>
      <c r="E75" s="27">
        <v>1370</v>
      </c>
      <c r="F75" s="22" t="s">
        <v>1081</v>
      </c>
    </row>
    <row r="76" spans="1:6">
      <c r="A76" s="48"/>
      <c r="B76" s="69"/>
      <c r="C76" s="64"/>
      <c r="D76" s="26"/>
      <c r="E76" s="27"/>
      <c r="F76" s="22"/>
    </row>
    <row r="77" spans="1:6" ht="75">
      <c r="A77" s="29">
        <v>24</v>
      </c>
      <c r="B77" s="54" t="s">
        <v>1082</v>
      </c>
      <c r="C77" s="28" t="s">
        <v>1083</v>
      </c>
      <c r="D77" s="26"/>
      <c r="E77" s="27"/>
      <c r="F77" s="22"/>
    </row>
    <row r="78" spans="1:6" ht="30">
      <c r="A78" s="29"/>
      <c r="B78" s="54" t="s">
        <v>1084</v>
      </c>
      <c r="C78" s="28" t="s">
        <v>1085</v>
      </c>
      <c r="D78" s="55" t="s">
        <v>148</v>
      </c>
      <c r="E78" s="56">
        <v>1167</v>
      </c>
      <c r="F78" s="22" t="s">
        <v>1086</v>
      </c>
    </row>
    <row r="79" spans="1:6">
      <c r="A79" s="63"/>
      <c r="B79" s="48"/>
      <c r="C79" s="64"/>
      <c r="D79" s="26"/>
      <c r="E79" s="27"/>
      <c r="F79" s="22"/>
    </row>
    <row r="80" spans="1:6" ht="60">
      <c r="A80" s="70">
        <v>26</v>
      </c>
      <c r="B80" s="71">
        <v>8.1370000000000005</v>
      </c>
      <c r="C80" s="72" t="s">
        <v>1087</v>
      </c>
      <c r="D80" s="26"/>
      <c r="E80" s="27"/>
      <c r="F80" s="22"/>
    </row>
    <row r="81" spans="1:6">
      <c r="A81" s="70"/>
      <c r="B81" s="73" t="s">
        <v>1088</v>
      </c>
      <c r="C81" s="74" t="s">
        <v>1089</v>
      </c>
      <c r="D81" s="26" t="s">
        <v>91</v>
      </c>
      <c r="E81" s="27">
        <v>228</v>
      </c>
      <c r="F81" s="22" t="s">
        <v>1090</v>
      </c>
    </row>
    <row r="82" spans="1:6">
      <c r="A82" s="70"/>
      <c r="B82" s="75"/>
      <c r="C82" s="76"/>
      <c r="D82" s="26"/>
      <c r="E82" s="27"/>
      <c r="F82" s="22"/>
    </row>
    <row r="83" spans="1:6" ht="45">
      <c r="A83" s="70">
        <v>27</v>
      </c>
      <c r="B83" s="71">
        <v>8.1379999999999999</v>
      </c>
      <c r="C83" s="72" t="s">
        <v>1091</v>
      </c>
      <c r="D83" s="26"/>
      <c r="E83" s="27"/>
      <c r="F83" s="22"/>
    </row>
    <row r="84" spans="1:6">
      <c r="A84" s="70"/>
      <c r="B84" s="71" t="s">
        <v>1092</v>
      </c>
      <c r="C84" s="72" t="s">
        <v>1089</v>
      </c>
      <c r="D84" s="26" t="s">
        <v>91</v>
      </c>
      <c r="E84" s="27">
        <v>85</v>
      </c>
      <c r="F84" s="22" t="s">
        <v>1093</v>
      </c>
    </row>
    <row r="85" spans="1:6">
      <c r="A85" s="70"/>
      <c r="B85" s="75"/>
      <c r="C85" s="76"/>
      <c r="D85" s="26"/>
      <c r="E85" s="27"/>
      <c r="F85" s="22"/>
    </row>
    <row r="86" spans="1:6" ht="45">
      <c r="A86" s="70">
        <v>28</v>
      </c>
      <c r="B86" s="71">
        <v>8.1389999999999993</v>
      </c>
      <c r="C86" s="72" t="s">
        <v>1094</v>
      </c>
      <c r="D86" s="26"/>
      <c r="E86" s="27"/>
      <c r="F86" s="22"/>
    </row>
    <row r="87" spans="1:6">
      <c r="A87" s="70" t="s">
        <v>612</v>
      </c>
      <c r="B87" s="71" t="s">
        <v>1095</v>
      </c>
      <c r="C87" s="72" t="s">
        <v>1096</v>
      </c>
      <c r="D87" s="26" t="s">
        <v>91</v>
      </c>
      <c r="E87" s="27">
        <v>70.5</v>
      </c>
      <c r="F87" s="22" t="s">
        <v>1097</v>
      </c>
    </row>
    <row r="88" spans="1:6">
      <c r="A88" s="77" t="s">
        <v>615</v>
      </c>
      <c r="B88" s="78" t="s">
        <v>1098</v>
      </c>
      <c r="C88" s="79" t="s">
        <v>1099</v>
      </c>
      <c r="D88" s="26" t="s">
        <v>91</v>
      </c>
      <c r="E88" s="27">
        <v>57.5</v>
      </c>
      <c r="F88" s="22" t="s">
        <v>1100</v>
      </c>
    </row>
    <row r="89" spans="1:6">
      <c r="A89" s="70"/>
      <c r="B89" s="71"/>
      <c r="C89" s="76"/>
      <c r="D89" s="26"/>
      <c r="E89" s="27"/>
      <c r="F89" s="22"/>
    </row>
    <row r="90" spans="1:6" ht="45">
      <c r="A90" s="70">
        <v>29</v>
      </c>
      <c r="B90" s="71">
        <v>8.141</v>
      </c>
      <c r="C90" s="72" t="s">
        <v>1101</v>
      </c>
      <c r="D90" s="26"/>
      <c r="E90" s="27"/>
      <c r="F90" s="22"/>
    </row>
    <row r="91" spans="1:6">
      <c r="A91" s="70"/>
      <c r="B91" s="71" t="s">
        <v>1102</v>
      </c>
      <c r="C91" s="72" t="s">
        <v>1103</v>
      </c>
      <c r="D91" s="26" t="s">
        <v>91</v>
      </c>
      <c r="E91" s="27">
        <v>42</v>
      </c>
      <c r="F91" s="22" t="s">
        <v>1104</v>
      </c>
    </row>
    <row r="92" spans="1:6">
      <c r="A92" s="70"/>
      <c r="B92" s="75"/>
      <c r="C92" s="80"/>
      <c r="D92" s="26"/>
      <c r="E92" s="27"/>
      <c r="F92" s="22"/>
    </row>
    <row r="93" spans="1:6" ht="45">
      <c r="A93" s="70">
        <v>30</v>
      </c>
      <c r="B93" s="81">
        <v>8.1430000000000007</v>
      </c>
      <c r="C93" s="72" t="s">
        <v>698</v>
      </c>
      <c r="D93" s="26"/>
      <c r="E93" s="27"/>
      <c r="F93" s="22"/>
    </row>
    <row r="94" spans="1:6">
      <c r="A94" s="70"/>
      <c r="B94" s="75" t="s">
        <v>699</v>
      </c>
      <c r="C94" s="76" t="s">
        <v>700</v>
      </c>
      <c r="D94" s="26" t="s">
        <v>91</v>
      </c>
      <c r="E94" s="27">
        <v>47</v>
      </c>
      <c r="F94" s="22" t="s">
        <v>1105</v>
      </c>
    </row>
    <row r="95" spans="1:6">
      <c r="A95" s="70"/>
      <c r="B95" s="75"/>
      <c r="C95" s="76"/>
      <c r="D95" s="26"/>
      <c r="E95" s="27"/>
      <c r="F95" s="22"/>
    </row>
    <row r="96" spans="1:6" ht="45">
      <c r="A96" s="70">
        <v>31</v>
      </c>
      <c r="B96" s="73">
        <v>8.1319999999999997</v>
      </c>
      <c r="C96" s="72" t="s">
        <v>1106</v>
      </c>
      <c r="D96" s="26"/>
      <c r="E96" s="27"/>
      <c r="F96" s="22"/>
    </row>
    <row r="97" spans="1:6">
      <c r="A97" s="70"/>
      <c r="B97" s="73" t="s">
        <v>1107</v>
      </c>
      <c r="C97" s="72" t="s">
        <v>1108</v>
      </c>
      <c r="D97" s="26" t="s">
        <v>91</v>
      </c>
      <c r="E97" s="27">
        <v>76.5</v>
      </c>
      <c r="F97" s="22" t="s">
        <v>1109</v>
      </c>
    </row>
    <row r="98" spans="1:6">
      <c r="A98" s="82"/>
      <c r="B98" s="63"/>
      <c r="C98" s="83"/>
      <c r="D98" s="26"/>
      <c r="E98" s="27"/>
      <c r="F98" s="22"/>
    </row>
    <row r="99" spans="1:6" ht="195">
      <c r="A99" s="43">
        <v>32</v>
      </c>
      <c r="B99" s="44" t="s">
        <v>1110</v>
      </c>
      <c r="C99" s="47" t="s">
        <v>1111</v>
      </c>
      <c r="D99" s="26"/>
      <c r="E99" s="27"/>
      <c r="F99" s="22"/>
    </row>
    <row r="100" spans="1:6">
      <c r="A100" s="43"/>
      <c r="B100" s="44" t="s">
        <v>1110</v>
      </c>
      <c r="C100" s="45" t="s">
        <v>1112</v>
      </c>
      <c r="D100" s="26" t="s">
        <v>131</v>
      </c>
      <c r="E100" s="27">
        <v>346</v>
      </c>
      <c r="F100" s="22" t="s">
        <v>1113</v>
      </c>
    </row>
    <row r="101" spans="1:6">
      <c r="A101" s="43"/>
      <c r="B101" s="44"/>
      <c r="C101" s="45"/>
      <c r="D101" s="26"/>
      <c r="E101" s="27"/>
      <c r="F101" s="22"/>
    </row>
    <row r="102" spans="1:6" ht="409.5">
      <c r="A102" s="43">
        <v>33</v>
      </c>
      <c r="B102" s="44" t="s">
        <v>1114</v>
      </c>
      <c r="C102" s="47" t="s">
        <v>1115</v>
      </c>
      <c r="D102" s="26"/>
      <c r="E102" s="27"/>
      <c r="F102" s="22"/>
    </row>
    <row r="103" spans="1:6" ht="30">
      <c r="A103" s="43"/>
      <c r="B103" s="44" t="s">
        <v>1116</v>
      </c>
      <c r="C103" s="45" t="s">
        <v>1117</v>
      </c>
      <c r="D103" s="26" t="s">
        <v>34</v>
      </c>
      <c r="E103" s="27">
        <v>2318</v>
      </c>
      <c r="F103" s="22" t="s">
        <v>1118</v>
      </c>
    </row>
    <row r="104" spans="1:6">
      <c r="A104" s="70"/>
      <c r="B104" s="73"/>
      <c r="C104" s="72"/>
      <c r="D104" s="26"/>
      <c r="E104" s="27"/>
      <c r="F104" s="22"/>
    </row>
    <row r="105" spans="1:6" ht="30">
      <c r="A105" s="82">
        <v>34</v>
      </c>
      <c r="B105" s="63">
        <v>9.15</v>
      </c>
      <c r="C105" s="83" t="s">
        <v>1119</v>
      </c>
      <c r="D105" s="26" t="s">
        <v>34</v>
      </c>
      <c r="E105" s="27">
        <v>67.5</v>
      </c>
      <c r="F105" s="22" t="s">
        <v>1120</v>
      </c>
    </row>
    <row r="106" spans="1:6">
      <c r="A106" s="82"/>
      <c r="B106" s="63"/>
      <c r="C106" s="83"/>
      <c r="D106" s="26"/>
      <c r="E106" s="27"/>
      <c r="F106" s="22"/>
    </row>
    <row r="107" spans="1:6" ht="210">
      <c r="A107" s="29">
        <v>35</v>
      </c>
      <c r="B107" s="24">
        <v>9.18</v>
      </c>
      <c r="C107" s="25" t="s">
        <v>1121</v>
      </c>
      <c r="D107" s="84"/>
      <c r="E107" s="57"/>
      <c r="F107" s="22"/>
    </row>
    <row r="108" spans="1:6" s="4" customFormat="1" ht="30">
      <c r="A108" s="85"/>
      <c r="B108" s="86" t="s">
        <v>1122</v>
      </c>
      <c r="C108" s="87" t="s">
        <v>1123</v>
      </c>
      <c r="D108" s="88" t="s">
        <v>1124</v>
      </c>
      <c r="E108" s="89">
        <v>391</v>
      </c>
      <c r="F108" s="90" t="s">
        <v>1125</v>
      </c>
    </row>
    <row r="109" spans="1:6" s="4" customFormat="1">
      <c r="A109" s="85"/>
      <c r="B109" s="86"/>
      <c r="C109" s="87"/>
      <c r="D109" s="88"/>
      <c r="E109" s="89"/>
      <c r="F109" s="90"/>
    </row>
    <row r="110" spans="1:6" ht="75">
      <c r="A110" s="48">
        <v>36</v>
      </c>
      <c r="B110" s="48">
        <v>9.34</v>
      </c>
      <c r="C110" s="49" t="s">
        <v>147</v>
      </c>
      <c r="D110" s="26" t="s">
        <v>34</v>
      </c>
      <c r="E110" s="27">
        <v>791</v>
      </c>
      <c r="F110" s="22" t="s">
        <v>1126</v>
      </c>
    </row>
    <row r="111" spans="1:6">
      <c r="A111" s="48"/>
      <c r="B111" s="69"/>
      <c r="C111" s="64"/>
      <c r="D111" s="26"/>
      <c r="E111" s="27"/>
      <c r="F111" s="22"/>
    </row>
    <row r="112" spans="1:6" ht="195">
      <c r="A112" s="48">
        <v>37</v>
      </c>
      <c r="B112" s="48">
        <v>9.4700000000000006</v>
      </c>
      <c r="C112" s="49" t="s">
        <v>1127</v>
      </c>
      <c r="D112" s="26"/>
      <c r="E112" s="27"/>
      <c r="F112" s="22"/>
    </row>
    <row r="113" spans="1:6">
      <c r="A113" s="48" t="s">
        <v>612</v>
      </c>
      <c r="B113" s="48" t="s">
        <v>708</v>
      </c>
      <c r="C113" s="83" t="s">
        <v>1128</v>
      </c>
      <c r="D113" s="26" t="s">
        <v>65</v>
      </c>
      <c r="E113" s="27">
        <v>331</v>
      </c>
      <c r="F113" s="22" t="s">
        <v>1129</v>
      </c>
    </row>
    <row r="114" spans="1:6" ht="75">
      <c r="A114" s="48" t="s">
        <v>615</v>
      </c>
      <c r="B114" s="48" t="s">
        <v>711</v>
      </c>
      <c r="C114" s="49" t="s">
        <v>1130</v>
      </c>
      <c r="D114" s="26"/>
      <c r="E114" s="27"/>
      <c r="F114" s="22"/>
    </row>
    <row r="115" spans="1:6">
      <c r="A115" s="15"/>
      <c r="B115" s="48"/>
      <c r="C115" s="83" t="s">
        <v>1131</v>
      </c>
      <c r="D115" s="26" t="s">
        <v>65</v>
      </c>
      <c r="E115" s="27">
        <v>338</v>
      </c>
      <c r="F115" s="22" t="s">
        <v>1132</v>
      </c>
    </row>
    <row r="116" spans="1:6">
      <c r="A116" s="15"/>
      <c r="B116" s="48"/>
      <c r="C116" s="83"/>
      <c r="D116" s="26"/>
      <c r="E116" s="27"/>
      <c r="F116" s="22"/>
    </row>
    <row r="117" spans="1:6" ht="30">
      <c r="A117" s="48">
        <v>38</v>
      </c>
      <c r="B117" s="73">
        <v>9.48</v>
      </c>
      <c r="C117" s="72" t="s">
        <v>1133</v>
      </c>
      <c r="D117" s="26" t="s">
        <v>65</v>
      </c>
      <c r="E117" s="27">
        <v>27</v>
      </c>
      <c r="F117" s="22" t="s">
        <v>1134</v>
      </c>
    </row>
    <row r="118" spans="1:6">
      <c r="A118" s="48"/>
      <c r="B118" s="73"/>
      <c r="C118" s="72"/>
      <c r="D118" s="26"/>
      <c r="E118" s="27"/>
      <c r="F118" s="22"/>
    </row>
    <row r="119" spans="1:6" ht="90">
      <c r="A119" s="91">
        <v>39</v>
      </c>
      <c r="B119" s="92" t="s">
        <v>1135</v>
      </c>
      <c r="C119" s="93" t="s">
        <v>1136</v>
      </c>
      <c r="D119" s="26" t="s">
        <v>34</v>
      </c>
      <c r="E119" s="27">
        <v>331</v>
      </c>
      <c r="F119" s="22" t="s">
        <v>1129</v>
      </c>
    </row>
    <row r="120" spans="1:6">
      <c r="A120" s="91"/>
      <c r="B120" s="92"/>
      <c r="C120" s="93"/>
      <c r="D120" s="26"/>
      <c r="E120" s="27"/>
      <c r="F120" s="22"/>
    </row>
    <row r="121" spans="1:6" ht="75">
      <c r="A121" s="48">
        <v>40</v>
      </c>
      <c r="B121" s="48">
        <v>9.51</v>
      </c>
      <c r="C121" s="49" t="s">
        <v>718</v>
      </c>
      <c r="D121" s="26"/>
      <c r="E121" s="27"/>
      <c r="F121" s="22"/>
    </row>
    <row r="122" spans="1:6">
      <c r="A122" s="48" t="s">
        <v>612</v>
      </c>
      <c r="B122" s="94" t="s">
        <v>1137</v>
      </c>
      <c r="C122" s="95" t="s">
        <v>1138</v>
      </c>
      <c r="D122" s="26" t="s">
        <v>34</v>
      </c>
      <c r="E122" s="27">
        <v>611</v>
      </c>
      <c r="F122" s="22" t="s">
        <v>1139</v>
      </c>
    </row>
    <row r="123" spans="1:6">
      <c r="A123" s="35" t="s">
        <v>615</v>
      </c>
      <c r="B123" s="96" t="s">
        <v>153</v>
      </c>
      <c r="C123" s="67" t="s">
        <v>1140</v>
      </c>
      <c r="D123" s="26" t="s">
        <v>34</v>
      </c>
      <c r="E123" s="27">
        <v>708</v>
      </c>
      <c r="F123" s="22" t="s">
        <v>1141</v>
      </c>
    </row>
    <row r="124" spans="1:6">
      <c r="A124" s="35"/>
      <c r="B124" s="96"/>
      <c r="C124" s="67"/>
      <c r="D124" s="26"/>
      <c r="E124" s="27"/>
      <c r="F124" s="22"/>
    </row>
    <row r="125" spans="1:6" ht="75">
      <c r="A125" s="97">
        <v>41</v>
      </c>
      <c r="B125" s="44" t="s">
        <v>1142</v>
      </c>
      <c r="C125" s="47" t="s">
        <v>721</v>
      </c>
      <c r="D125" s="26"/>
      <c r="E125" s="27"/>
      <c r="F125" s="22"/>
    </row>
    <row r="126" spans="1:6">
      <c r="A126" s="98"/>
      <c r="B126" s="44" t="s">
        <v>722</v>
      </c>
      <c r="C126" s="47" t="s">
        <v>723</v>
      </c>
      <c r="D126" s="26" t="s">
        <v>65</v>
      </c>
      <c r="E126" s="27">
        <v>467</v>
      </c>
      <c r="F126" s="22" t="s">
        <v>1143</v>
      </c>
    </row>
    <row r="127" spans="1:6">
      <c r="A127" s="29"/>
      <c r="B127" s="23"/>
      <c r="C127" s="28"/>
      <c r="D127" s="26"/>
      <c r="E127" s="27"/>
      <c r="F127" s="22"/>
    </row>
    <row r="128" spans="1:6" ht="75">
      <c r="A128" s="48">
        <v>42</v>
      </c>
      <c r="B128" s="48">
        <v>10.41</v>
      </c>
      <c r="C128" s="49" t="s">
        <v>1144</v>
      </c>
      <c r="D128" s="26" t="s">
        <v>131</v>
      </c>
      <c r="E128" s="27">
        <v>68</v>
      </c>
      <c r="F128" s="22" t="s">
        <v>1145</v>
      </c>
    </row>
    <row r="129" spans="1:6">
      <c r="A129" s="48"/>
      <c r="B129" s="48"/>
      <c r="C129" s="49"/>
      <c r="D129" s="26"/>
      <c r="E129" s="27"/>
      <c r="F129" s="22"/>
    </row>
    <row r="130" spans="1:6">
      <c r="A130" s="70"/>
      <c r="B130" s="73"/>
      <c r="C130" s="72"/>
      <c r="D130" s="26"/>
      <c r="E130" s="27"/>
      <c r="F130" s="22"/>
    </row>
    <row r="131" spans="1:6" ht="30">
      <c r="A131" s="48">
        <v>43</v>
      </c>
      <c r="B131" s="48">
        <v>11.1</v>
      </c>
      <c r="C131" s="49" t="s">
        <v>924</v>
      </c>
      <c r="D131" s="26"/>
      <c r="E131" s="27"/>
      <c r="F131" s="22"/>
    </row>
    <row r="132" spans="1:6">
      <c r="A132" s="48"/>
      <c r="B132" s="48" t="s">
        <v>158</v>
      </c>
      <c r="C132" s="49" t="s">
        <v>729</v>
      </c>
      <c r="D132" s="26" t="s">
        <v>34</v>
      </c>
      <c r="E132" s="27">
        <v>87</v>
      </c>
      <c r="F132" s="22" t="s">
        <v>1146</v>
      </c>
    </row>
    <row r="133" spans="1:6" s="3" customFormat="1">
      <c r="A133" s="35"/>
      <c r="B133" s="68"/>
      <c r="C133" s="67"/>
      <c r="D133" s="26"/>
      <c r="E133" s="27"/>
      <c r="F133" s="22"/>
    </row>
    <row r="134" spans="1:6" ht="30">
      <c r="A134" s="15">
        <v>44</v>
      </c>
      <c r="B134" s="15">
        <v>11.2</v>
      </c>
      <c r="C134" s="16" t="s">
        <v>927</v>
      </c>
      <c r="D134" s="26"/>
      <c r="E134" s="27"/>
      <c r="F134" s="22"/>
    </row>
    <row r="135" spans="1:6">
      <c r="A135" s="32"/>
      <c r="B135" s="33" t="s">
        <v>161</v>
      </c>
      <c r="C135" s="34" t="s">
        <v>1147</v>
      </c>
      <c r="D135" s="26" t="s">
        <v>34</v>
      </c>
      <c r="E135" s="27">
        <v>96.5</v>
      </c>
      <c r="F135" s="22" t="s">
        <v>1148</v>
      </c>
    </row>
    <row r="136" spans="1:6">
      <c r="A136" s="15"/>
      <c r="B136" s="15" t="s">
        <v>928</v>
      </c>
      <c r="C136" s="16" t="s">
        <v>934</v>
      </c>
      <c r="D136" s="26" t="s">
        <v>34</v>
      </c>
      <c r="E136" s="27">
        <v>91.5</v>
      </c>
      <c r="F136" s="22" t="s">
        <v>1149</v>
      </c>
    </row>
    <row r="137" spans="1:6">
      <c r="A137" s="15"/>
      <c r="B137" s="15"/>
      <c r="C137" s="16"/>
      <c r="D137" s="26"/>
      <c r="E137" s="27"/>
      <c r="F137" s="22"/>
    </row>
    <row r="138" spans="1:6">
      <c r="A138" s="15">
        <v>45</v>
      </c>
      <c r="B138" s="15">
        <v>11.5</v>
      </c>
      <c r="C138" s="20" t="s">
        <v>1150</v>
      </c>
      <c r="D138" s="26" t="s">
        <v>34</v>
      </c>
      <c r="E138" s="27">
        <v>33</v>
      </c>
      <c r="F138" s="22" t="s">
        <v>1151</v>
      </c>
    </row>
    <row r="139" spans="1:6">
      <c r="A139" s="38"/>
      <c r="B139" s="38"/>
      <c r="C139" s="60"/>
      <c r="D139" s="26"/>
      <c r="E139" s="27"/>
      <c r="F139" s="22"/>
    </row>
    <row r="140" spans="1:6" ht="45">
      <c r="A140" s="38">
        <v>46</v>
      </c>
      <c r="B140" s="58">
        <v>11.3</v>
      </c>
      <c r="C140" s="59" t="s">
        <v>932</v>
      </c>
      <c r="D140" s="26"/>
      <c r="E140" s="27"/>
      <c r="F140" s="22"/>
    </row>
    <row r="141" spans="1:6">
      <c r="A141" s="32" t="s">
        <v>612</v>
      </c>
      <c r="B141" s="33" t="s">
        <v>1152</v>
      </c>
      <c r="C141" s="59" t="s">
        <v>1153</v>
      </c>
      <c r="D141" s="26" t="s">
        <v>34</v>
      </c>
      <c r="E141" s="27">
        <v>120</v>
      </c>
      <c r="F141" s="22" t="s">
        <v>1154</v>
      </c>
    </row>
    <row r="142" spans="1:6">
      <c r="A142" s="32" t="s">
        <v>615</v>
      </c>
      <c r="B142" s="33" t="s">
        <v>164</v>
      </c>
      <c r="C142" s="59" t="s">
        <v>1155</v>
      </c>
      <c r="D142" s="26" t="s">
        <v>34</v>
      </c>
      <c r="E142" s="27">
        <v>113</v>
      </c>
      <c r="F142" s="22" t="s">
        <v>1156</v>
      </c>
    </row>
    <row r="143" spans="1:6">
      <c r="A143" s="38" t="s">
        <v>618</v>
      </c>
      <c r="B143" s="58" t="s">
        <v>1157</v>
      </c>
      <c r="C143" s="59" t="s">
        <v>934</v>
      </c>
      <c r="D143" s="26" t="s">
        <v>34</v>
      </c>
      <c r="E143" s="27">
        <v>107</v>
      </c>
      <c r="F143" s="22" t="s">
        <v>1158</v>
      </c>
    </row>
    <row r="144" spans="1:6">
      <c r="A144" s="38"/>
      <c r="B144" s="58"/>
      <c r="C144" s="59"/>
      <c r="D144" s="26"/>
      <c r="E144" s="27"/>
      <c r="F144" s="22"/>
    </row>
    <row r="145" spans="1:6" ht="45">
      <c r="A145" s="29">
        <v>47</v>
      </c>
      <c r="B145" s="29">
        <v>11.32</v>
      </c>
      <c r="C145" s="28" t="s">
        <v>1159</v>
      </c>
      <c r="D145" s="26"/>
      <c r="E145" s="27"/>
      <c r="F145" s="22"/>
    </row>
    <row r="146" spans="1:6">
      <c r="A146" s="29"/>
      <c r="B146" s="29" t="s">
        <v>739</v>
      </c>
      <c r="C146" s="99" t="s">
        <v>1160</v>
      </c>
      <c r="D146" s="26" t="s">
        <v>131</v>
      </c>
      <c r="E146" s="27">
        <v>3.6</v>
      </c>
      <c r="F146" s="22" t="s">
        <v>1161</v>
      </c>
    </row>
    <row r="147" spans="1:6">
      <c r="A147" s="38"/>
      <c r="B147" s="58"/>
      <c r="C147" s="59"/>
      <c r="D147" s="26"/>
      <c r="E147" s="27"/>
      <c r="F147" s="22"/>
    </row>
    <row r="148" spans="1:6" ht="105">
      <c r="A148" s="29">
        <v>48</v>
      </c>
      <c r="B148" s="73">
        <v>11.41</v>
      </c>
      <c r="C148" s="72" t="s">
        <v>1162</v>
      </c>
      <c r="D148" s="55" t="s">
        <v>148</v>
      </c>
      <c r="E148" s="56">
        <v>86</v>
      </c>
      <c r="F148" s="22" t="s">
        <v>1163</v>
      </c>
    </row>
    <row r="149" spans="1:6">
      <c r="A149" s="29"/>
      <c r="B149" s="73"/>
      <c r="C149" s="72"/>
      <c r="D149" s="55"/>
      <c r="E149" s="56"/>
      <c r="F149" s="22"/>
    </row>
    <row r="150" spans="1:6" ht="60">
      <c r="A150" s="15">
        <v>49</v>
      </c>
      <c r="B150" s="15">
        <v>12.3</v>
      </c>
      <c r="C150" s="16" t="s">
        <v>936</v>
      </c>
      <c r="D150" s="26"/>
      <c r="E150" s="27"/>
      <c r="F150" s="22"/>
    </row>
    <row r="151" spans="1:6">
      <c r="A151" s="15"/>
      <c r="B151" s="15" t="s">
        <v>1164</v>
      </c>
      <c r="C151" s="20" t="s">
        <v>1165</v>
      </c>
      <c r="D151" s="26" t="s">
        <v>34</v>
      </c>
      <c r="E151" s="27">
        <v>254</v>
      </c>
      <c r="F151" s="22" t="s">
        <v>1166</v>
      </c>
    </row>
    <row r="152" spans="1:6">
      <c r="A152" s="29"/>
      <c r="B152" s="73"/>
      <c r="C152" s="72"/>
      <c r="D152" s="55"/>
      <c r="E152" s="56"/>
      <c r="F152" s="22"/>
    </row>
    <row r="153" spans="1:6" ht="120">
      <c r="A153" s="29">
        <v>50</v>
      </c>
      <c r="B153" s="73">
        <v>12.7</v>
      </c>
      <c r="C153" s="72" t="s">
        <v>1167</v>
      </c>
      <c r="D153" s="26"/>
      <c r="E153" s="27"/>
      <c r="F153" s="22"/>
    </row>
    <row r="154" spans="1:6">
      <c r="A154" s="29"/>
      <c r="B154" s="23" t="s">
        <v>184</v>
      </c>
      <c r="C154" s="28" t="s">
        <v>1168</v>
      </c>
      <c r="D154" s="26" t="s">
        <v>34</v>
      </c>
      <c r="E154" s="27">
        <v>646</v>
      </c>
      <c r="F154" s="22" t="s">
        <v>1169</v>
      </c>
    </row>
    <row r="155" spans="1:6">
      <c r="A155" s="29"/>
      <c r="B155" s="23"/>
      <c r="C155" s="28"/>
      <c r="D155" s="26"/>
      <c r="E155" s="27"/>
      <c r="F155" s="22"/>
    </row>
    <row r="156" spans="1:6" ht="150">
      <c r="A156" s="43">
        <v>51</v>
      </c>
      <c r="B156" s="100" t="s">
        <v>1170</v>
      </c>
      <c r="C156" s="47" t="s">
        <v>1171</v>
      </c>
      <c r="D156" s="26"/>
      <c r="E156" s="27"/>
      <c r="F156" s="22"/>
    </row>
    <row r="157" spans="1:6" s="4" customFormat="1" ht="30">
      <c r="A157" s="101"/>
      <c r="B157" s="102" t="s">
        <v>1172</v>
      </c>
      <c r="C157" s="103" t="s">
        <v>1173</v>
      </c>
      <c r="D157" s="104" t="s">
        <v>34</v>
      </c>
      <c r="E157" s="105">
        <v>905</v>
      </c>
      <c r="F157" s="90" t="s">
        <v>1174</v>
      </c>
    </row>
    <row r="158" spans="1:6" s="4" customFormat="1">
      <c r="A158" s="101"/>
      <c r="B158" s="102"/>
      <c r="C158" s="103"/>
      <c r="D158" s="104"/>
      <c r="E158" s="105"/>
      <c r="F158" s="90"/>
    </row>
    <row r="159" spans="1:6" ht="90">
      <c r="A159" s="29">
        <v>52</v>
      </c>
      <c r="B159" s="73">
        <v>12.9</v>
      </c>
      <c r="C159" s="72" t="s">
        <v>1175</v>
      </c>
      <c r="D159" s="26"/>
      <c r="E159" s="27"/>
      <c r="F159" s="22"/>
    </row>
    <row r="160" spans="1:6" ht="30">
      <c r="A160" s="29"/>
      <c r="B160" s="23" t="s">
        <v>187</v>
      </c>
      <c r="C160" s="106" t="s">
        <v>1176</v>
      </c>
      <c r="D160" s="26" t="s">
        <v>34</v>
      </c>
      <c r="E160" s="27">
        <v>728</v>
      </c>
      <c r="F160" s="22" t="s">
        <v>1177</v>
      </c>
    </row>
    <row r="161" spans="1:6">
      <c r="A161" s="29"/>
      <c r="B161" s="23"/>
      <c r="C161" s="106"/>
      <c r="D161" s="26"/>
      <c r="E161" s="27"/>
      <c r="F161" s="22"/>
    </row>
    <row r="162" spans="1:6">
      <c r="A162" s="23">
        <v>53</v>
      </c>
      <c r="B162" s="44" t="s">
        <v>1178</v>
      </c>
      <c r="C162" s="47" t="s">
        <v>1179</v>
      </c>
      <c r="D162" s="26" t="s">
        <v>131</v>
      </c>
      <c r="E162" s="27">
        <v>126</v>
      </c>
      <c r="F162" s="22" t="s">
        <v>1180</v>
      </c>
    </row>
    <row r="163" spans="1:6">
      <c r="A163" s="23"/>
      <c r="B163" s="23"/>
      <c r="C163" s="107"/>
      <c r="D163" s="26"/>
      <c r="E163" s="27"/>
      <c r="F163" s="22"/>
    </row>
    <row r="164" spans="1:6">
      <c r="A164" s="29"/>
      <c r="B164" s="23"/>
      <c r="C164" s="106"/>
      <c r="D164" s="26"/>
      <c r="E164" s="27"/>
      <c r="F164" s="22"/>
    </row>
    <row r="165" spans="1:6" ht="90">
      <c r="A165" s="43">
        <v>54</v>
      </c>
      <c r="B165" s="23">
        <v>12.45</v>
      </c>
      <c r="C165" s="28" t="s">
        <v>1181</v>
      </c>
      <c r="D165" s="26"/>
      <c r="E165" s="27"/>
      <c r="F165" s="22"/>
    </row>
    <row r="166" spans="1:6" ht="30">
      <c r="A166" s="43" t="s">
        <v>612</v>
      </c>
      <c r="B166" s="23" t="s">
        <v>1182</v>
      </c>
      <c r="C166" s="28" t="s">
        <v>1183</v>
      </c>
      <c r="D166" s="26" t="s">
        <v>34</v>
      </c>
      <c r="E166" s="27">
        <v>1796</v>
      </c>
      <c r="F166" s="22" t="s">
        <v>1184</v>
      </c>
    </row>
    <row r="167" spans="1:6" ht="30">
      <c r="A167" s="108" t="s">
        <v>615</v>
      </c>
      <c r="B167" s="23" t="s">
        <v>1185</v>
      </c>
      <c r="C167" s="28" t="s">
        <v>1186</v>
      </c>
      <c r="D167" s="26" t="s">
        <v>34</v>
      </c>
      <c r="E167" s="27">
        <v>2646</v>
      </c>
      <c r="F167" s="22" t="s">
        <v>1187</v>
      </c>
    </row>
    <row r="168" spans="1:6">
      <c r="A168" s="108"/>
      <c r="B168" s="23"/>
      <c r="C168" s="28"/>
      <c r="D168" s="26"/>
      <c r="E168" s="27"/>
      <c r="F168" s="22"/>
    </row>
    <row r="169" spans="1:6" ht="150">
      <c r="A169" s="29">
        <v>55</v>
      </c>
      <c r="B169" s="23">
        <v>12.46</v>
      </c>
      <c r="C169" s="28" t="s">
        <v>1188</v>
      </c>
      <c r="D169" s="26"/>
      <c r="E169" s="27"/>
      <c r="F169" s="22"/>
    </row>
    <row r="170" spans="1:6" ht="30">
      <c r="A170" s="43"/>
      <c r="B170" s="23" t="s">
        <v>1189</v>
      </c>
      <c r="C170" s="28" t="s">
        <v>1186</v>
      </c>
      <c r="D170" s="26" t="s">
        <v>34</v>
      </c>
      <c r="E170" s="27">
        <v>2719</v>
      </c>
      <c r="F170" s="22" t="s">
        <v>1190</v>
      </c>
    </row>
    <row r="171" spans="1:6" ht="135">
      <c r="A171" s="43">
        <v>56</v>
      </c>
      <c r="B171" s="44" t="s">
        <v>1191</v>
      </c>
      <c r="C171" s="47" t="s">
        <v>1192</v>
      </c>
      <c r="D171" s="26"/>
      <c r="E171" s="27"/>
      <c r="F171" s="22"/>
    </row>
    <row r="172" spans="1:6">
      <c r="A172" s="43"/>
      <c r="B172" s="44" t="s">
        <v>1193</v>
      </c>
      <c r="C172" s="47" t="s">
        <v>1194</v>
      </c>
      <c r="D172" s="26" t="s">
        <v>34</v>
      </c>
      <c r="E172" s="27">
        <v>1082</v>
      </c>
      <c r="F172" s="22" t="s">
        <v>1195</v>
      </c>
    </row>
    <row r="173" spans="1:6">
      <c r="A173" s="43"/>
      <c r="B173" s="44"/>
      <c r="C173" s="47"/>
      <c r="D173" s="26"/>
      <c r="E173" s="27"/>
      <c r="F173" s="22"/>
    </row>
    <row r="174" spans="1:6" s="4" customFormat="1" ht="30">
      <c r="A174" s="109">
        <v>57</v>
      </c>
      <c r="B174" s="110">
        <v>14.9</v>
      </c>
      <c r="C174" s="111" t="s">
        <v>1196</v>
      </c>
      <c r="D174" s="104"/>
      <c r="E174" s="105"/>
      <c r="F174" s="90"/>
    </row>
    <row r="175" spans="1:6">
      <c r="A175" s="112"/>
      <c r="B175" s="48" t="s">
        <v>206</v>
      </c>
      <c r="C175" s="65" t="s">
        <v>1197</v>
      </c>
      <c r="D175" s="26" t="s">
        <v>34</v>
      </c>
      <c r="E175" s="27">
        <v>38</v>
      </c>
      <c r="F175" s="22" t="s">
        <v>1198</v>
      </c>
    </row>
    <row r="176" spans="1:6">
      <c r="A176" s="112"/>
      <c r="B176" s="48"/>
      <c r="C176" s="65"/>
      <c r="D176" s="26"/>
      <c r="E176" s="27"/>
      <c r="F176" s="22"/>
    </row>
    <row r="177" spans="1:6" ht="30">
      <c r="A177" s="29">
        <v>58</v>
      </c>
      <c r="B177" s="29">
        <v>14.12</v>
      </c>
      <c r="C177" s="113" t="s">
        <v>1199</v>
      </c>
      <c r="D177" s="26" t="s">
        <v>34</v>
      </c>
      <c r="E177" s="27">
        <v>23</v>
      </c>
      <c r="F177" s="22" t="s">
        <v>1200</v>
      </c>
    </row>
    <row r="178" spans="1:6" s="3" customFormat="1">
      <c r="A178" s="35"/>
      <c r="B178" s="68"/>
      <c r="C178" s="67"/>
      <c r="D178" s="26"/>
      <c r="E178" s="27"/>
      <c r="F178" s="22"/>
    </row>
    <row r="179" spans="1:6" ht="75">
      <c r="A179" s="15">
        <v>59</v>
      </c>
      <c r="B179" s="114">
        <v>14.13</v>
      </c>
      <c r="C179" s="115" t="s">
        <v>1201</v>
      </c>
      <c r="D179" s="26" t="s">
        <v>34</v>
      </c>
      <c r="E179" s="27">
        <v>94.5</v>
      </c>
      <c r="F179" s="22" t="s">
        <v>1202</v>
      </c>
    </row>
    <row r="180" spans="1:6">
      <c r="A180" s="15"/>
      <c r="B180" s="15"/>
      <c r="C180" s="116"/>
      <c r="D180" s="26"/>
      <c r="E180" s="27"/>
      <c r="F180" s="22"/>
    </row>
    <row r="181" spans="1:6" ht="30">
      <c r="A181" s="82">
        <v>60</v>
      </c>
      <c r="B181" s="92">
        <v>14.14</v>
      </c>
      <c r="C181" s="93" t="s">
        <v>1203</v>
      </c>
      <c r="D181" s="26"/>
      <c r="E181" s="27"/>
      <c r="F181" s="22"/>
    </row>
    <row r="182" spans="1:6" ht="30">
      <c r="A182" s="82"/>
      <c r="B182" s="92" t="s">
        <v>514</v>
      </c>
      <c r="C182" s="93" t="s">
        <v>1204</v>
      </c>
      <c r="D182" s="26" t="s">
        <v>34</v>
      </c>
      <c r="E182" s="27">
        <v>41</v>
      </c>
      <c r="F182" s="22" t="s">
        <v>1205</v>
      </c>
    </row>
    <row r="183" spans="1:6">
      <c r="A183" s="15"/>
      <c r="B183" s="15"/>
      <c r="C183" s="116"/>
      <c r="D183" s="26"/>
      <c r="E183" s="27"/>
      <c r="F183" s="22"/>
    </row>
    <row r="184" spans="1:6" ht="75">
      <c r="A184" s="117">
        <v>61</v>
      </c>
      <c r="B184" s="117">
        <v>14.16</v>
      </c>
      <c r="C184" s="118" t="s">
        <v>1206</v>
      </c>
      <c r="D184" s="26"/>
      <c r="E184" s="27"/>
      <c r="F184" s="22"/>
    </row>
    <row r="185" spans="1:6" ht="45">
      <c r="A185" s="119"/>
      <c r="B185" s="117" t="s">
        <v>214</v>
      </c>
      <c r="C185" s="118" t="s">
        <v>1207</v>
      </c>
      <c r="D185" s="26" t="s">
        <v>34</v>
      </c>
      <c r="E185" s="27">
        <v>74.5</v>
      </c>
      <c r="F185" s="22" t="s">
        <v>1208</v>
      </c>
    </row>
    <row r="186" spans="1:6">
      <c r="A186" s="82"/>
      <c r="B186" s="63"/>
      <c r="C186" s="83"/>
      <c r="D186" s="26"/>
      <c r="E186" s="27"/>
      <c r="F186" s="22"/>
    </row>
    <row r="187" spans="1:6" ht="30">
      <c r="A187" s="29">
        <v>62</v>
      </c>
      <c r="B187" s="24">
        <v>14.22</v>
      </c>
      <c r="C187" s="25" t="s">
        <v>782</v>
      </c>
      <c r="D187" s="26"/>
      <c r="E187" s="27"/>
      <c r="F187" s="22"/>
    </row>
    <row r="188" spans="1:6">
      <c r="A188" s="29"/>
      <c r="B188" s="24" t="s">
        <v>1209</v>
      </c>
      <c r="C188" s="25" t="s">
        <v>1210</v>
      </c>
      <c r="D188" s="26" t="s">
        <v>34</v>
      </c>
      <c r="E188" s="27">
        <v>47</v>
      </c>
      <c r="F188" s="22" t="s">
        <v>1105</v>
      </c>
    </row>
    <row r="189" spans="1:6">
      <c r="A189" s="29"/>
      <c r="B189" s="24"/>
      <c r="C189" s="25"/>
      <c r="D189" s="26"/>
      <c r="E189" s="27"/>
      <c r="F189" s="22"/>
    </row>
    <row r="190" spans="1:6" ht="105">
      <c r="A190" s="23">
        <v>63</v>
      </c>
      <c r="B190" s="23">
        <v>18.100000000000001</v>
      </c>
      <c r="C190" s="45" t="s">
        <v>1211</v>
      </c>
      <c r="D190" s="120"/>
      <c r="E190" s="120"/>
      <c r="F190" s="22"/>
    </row>
    <row r="191" spans="1:6" ht="30">
      <c r="A191" s="23"/>
      <c r="B191" s="23"/>
      <c r="C191" s="45" t="s">
        <v>788</v>
      </c>
      <c r="D191" s="120" t="s">
        <v>107</v>
      </c>
      <c r="E191" s="120">
        <v>2899</v>
      </c>
      <c r="F191" s="22" t="s">
        <v>1212</v>
      </c>
    </row>
    <row r="192" spans="1:6">
      <c r="A192" s="23"/>
      <c r="B192" s="23"/>
      <c r="C192" s="45"/>
      <c r="D192" s="120"/>
      <c r="E192" s="120"/>
      <c r="F192" s="22"/>
    </row>
    <row r="193" spans="1:6" ht="105">
      <c r="A193" s="23">
        <v>64</v>
      </c>
      <c r="B193" s="23">
        <v>18.399999999999999</v>
      </c>
      <c r="C193" s="28" t="s">
        <v>1213</v>
      </c>
      <c r="D193" s="55"/>
      <c r="E193" s="55"/>
      <c r="F193" s="22"/>
    </row>
    <row r="194" spans="1:6" ht="30">
      <c r="A194" s="23"/>
      <c r="B194" s="44" t="s">
        <v>224</v>
      </c>
      <c r="C194" s="47" t="s">
        <v>792</v>
      </c>
      <c r="D194" s="120" t="s">
        <v>107</v>
      </c>
      <c r="E194" s="120">
        <v>2882</v>
      </c>
      <c r="F194" s="22" t="s">
        <v>1214</v>
      </c>
    </row>
    <row r="195" spans="1:6">
      <c r="A195" s="23"/>
      <c r="B195" s="44"/>
      <c r="C195" s="47"/>
      <c r="D195" s="120"/>
      <c r="E195" s="120"/>
      <c r="F195" s="22"/>
    </row>
    <row r="196" spans="1:6" ht="45">
      <c r="A196" s="23">
        <v>65</v>
      </c>
      <c r="B196" s="44" t="s">
        <v>1215</v>
      </c>
      <c r="C196" s="47" t="s">
        <v>1216</v>
      </c>
      <c r="D196" s="120"/>
      <c r="E196" s="120"/>
      <c r="F196" s="22"/>
    </row>
    <row r="197" spans="1:6">
      <c r="A197" s="23"/>
      <c r="B197" s="44" t="s">
        <v>1217</v>
      </c>
      <c r="C197" s="47" t="s">
        <v>1218</v>
      </c>
      <c r="D197" s="120" t="s">
        <v>107</v>
      </c>
      <c r="E197" s="120">
        <v>239</v>
      </c>
      <c r="F197" s="22" t="s">
        <v>1219</v>
      </c>
    </row>
    <row r="198" spans="1:6">
      <c r="A198" s="23"/>
      <c r="B198" s="23"/>
      <c r="C198" s="45"/>
      <c r="D198" s="120"/>
      <c r="E198" s="120"/>
      <c r="F198" s="22"/>
    </row>
    <row r="199" spans="1:6" ht="45">
      <c r="A199" s="23">
        <v>66</v>
      </c>
      <c r="B199" s="23">
        <v>18.13</v>
      </c>
      <c r="C199" s="28" t="s">
        <v>1220</v>
      </c>
      <c r="D199" s="120"/>
      <c r="E199" s="120"/>
      <c r="F199" s="22"/>
    </row>
    <row r="200" spans="1:6" ht="30">
      <c r="A200" s="23"/>
      <c r="B200" s="23" t="s">
        <v>1221</v>
      </c>
      <c r="C200" s="121" t="s">
        <v>1222</v>
      </c>
      <c r="D200" s="120" t="s">
        <v>107</v>
      </c>
      <c r="E200" s="120">
        <v>1776</v>
      </c>
      <c r="F200" s="22" t="s">
        <v>1223</v>
      </c>
    </row>
    <row r="201" spans="1:6">
      <c r="A201" s="23"/>
      <c r="B201" s="23"/>
      <c r="C201" s="45"/>
      <c r="D201" s="120"/>
      <c r="E201" s="120"/>
      <c r="F201" s="22"/>
    </row>
    <row r="202" spans="1:6" ht="75">
      <c r="A202" s="23">
        <v>67</v>
      </c>
      <c r="B202" s="23">
        <v>18.170000000000002</v>
      </c>
      <c r="C202" s="28" t="s">
        <v>798</v>
      </c>
      <c r="D202" s="120"/>
      <c r="E202" s="120"/>
      <c r="F202" s="22"/>
    </row>
    <row r="203" spans="1:6" ht="30">
      <c r="A203" s="23"/>
      <c r="B203" s="23" t="s">
        <v>1224</v>
      </c>
      <c r="C203" s="45" t="s">
        <v>800</v>
      </c>
      <c r="D203" s="120" t="s">
        <v>107</v>
      </c>
      <c r="E203" s="120">
        <v>1605</v>
      </c>
      <c r="F203" s="22" t="s">
        <v>1225</v>
      </c>
    </row>
    <row r="204" spans="1:6">
      <c r="A204" s="23"/>
      <c r="B204" s="23"/>
      <c r="C204" s="45"/>
      <c r="D204" s="120"/>
      <c r="E204" s="120"/>
      <c r="F204" s="22"/>
    </row>
    <row r="205" spans="1:6" ht="45">
      <c r="A205" s="23">
        <v>68</v>
      </c>
      <c r="B205" s="23">
        <v>18.25</v>
      </c>
      <c r="C205" s="28" t="s">
        <v>1226</v>
      </c>
      <c r="D205" s="120"/>
      <c r="E205" s="120"/>
      <c r="F205" s="22"/>
    </row>
    <row r="206" spans="1:6">
      <c r="A206" s="23"/>
      <c r="B206" s="23" t="s">
        <v>1227</v>
      </c>
      <c r="C206" s="45" t="s">
        <v>1228</v>
      </c>
      <c r="D206" s="120" t="s">
        <v>107</v>
      </c>
      <c r="E206" s="120">
        <v>68.5</v>
      </c>
      <c r="F206" s="22" t="s">
        <v>1229</v>
      </c>
    </row>
    <row r="207" spans="1:6">
      <c r="A207" s="23"/>
      <c r="B207" s="23"/>
      <c r="C207" s="45"/>
      <c r="D207" s="120"/>
      <c r="E207" s="120"/>
      <c r="F207" s="22"/>
    </row>
    <row r="208" spans="1:6" ht="60">
      <c r="A208" s="23">
        <v>69</v>
      </c>
      <c r="B208" s="54">
        <v>18.3</v>
      </c>
      <c r="C208" s="28" t="s">
        <v>1230</v>
      </c>
      <c r="D208" s="120"/>
      <c r="E208" s="120"/>
      <c r="F208" s="22"/>
    </row>
    <row r="209" spans="1:6">
      <c r="A209" s="23"/>
      <c r="B209" s="23" t="s">
        <v>1231</v>
      </c>
      <c r="C209" s="45" t="s">
        <v>1232</v>
      </c>
      <c r="D209" s="120" t="s">
        <v>148</v>
      </c>
      <c r="E209" s="120">
        <v>2016</v>
      </c>
      <c r="F209" s="22" t="s">
        <v>1233</v>
      </c>
    </row>
    <row r="210" spans="1:6">
      <c r="A210" s="23"/>
      <c r="B210" s="23"/>
      <c r="C210" s="45"/>
      <c r="D210" s="120"/>
      <c r="E210" s="120"/>
      <c r="F210" s="22"/>
    </row>
    <row r="211" spans="1:6" ht="105">
      <c r="A211" s="15">
        <v>70</v>
      </c>
      <c r="B211" s="122" t="s">
        <v>813</v>
      </c>
      <c r="C211" s="123" t="s">
        <v>814</v>
      </c>
      <c r="D211" s="26"/>
      <c r="E211" s="27"/>
      <c r="F211" s="22"/>
    </row>
    <row r="212" spans="1:6">
      <c r="A212" s="96" t="s">
        <v>612</v>
      </c>
      <c r="B212" s="96" t="s">
        <v>239</v>
      </c>
      <c r="C212" s="124" t="s">
        <v>1234</v>
      </c>
      <c r="D212" s="125" t="s">
        <v>1235</v>
      </c>
      <c r="E212" s="125">
        <v>182</v>
      </c>
      <c r="F212" s="22" t="s">
        <v>1048</v>
      </c>
    </row>
    <row r="213" spans="1:6">
      <c r="A213" s="96" t="s">
        <v>615</v>
      </c>
      <c r="B213" s="96" t="s">
        <v>242</v>
      </c>
      <c r="C213" s="124" t="s">
        <v>1236</v>
      </c>
      <c r="D213" s="125" t="s">
        <v>1235</v>
      </c>
      <c r="E213" s="125">
        <v>267</v>
      </c>
      <c r="F213" s="22" t="s">
        <v>1237</v>
      </c>
    </row>
    <row r="214" spans="1:6">
      <c r="A214" s="15" t="s">
        <v>618</v>
      </c>
      <c r="B214" s="122" t="s">
        <v>1238</v>
      </c>
      <c r="C214" s="123" t="s">
        <v>1239</v>
      </c>
      <c r="D214" s="26" t="s">
        <v>131</v>
      </c>
      <c r="E214" s="27">
        <v>440</v>
      </c>
      <c r="F214" s="22" t="s">
        <v>1240</v>
      </c>
    </row>
    <row r="215" spans="1:6">
      <c r="A215" s="15"/>
      <c r="B215" s="122"/>
      <c r="C215" s="123"/>
      <c r="D215" s="26"/>
      <c r="E215" s="27"/>
      <c r="F215" s="22"/>
    </row>
    <row r="216" spans="1:6" s="4" customFormat="1" ht="90">
      <c r="A216" s="126">
        <v>71</v>
      </c>
      <c r="B216" s="126">
        <v>18.77</v>
      </c>
      <c r="C216" s="127" t="s">
        <v>1241</v>
      </c>
      <c r="D216" s="128"/>
      <c r="E216" s="128"/>
      <c r="F216" s="90"/>
    </row>
    <row r="217" spans="1:6">
      <c r="A217" s="23" t="s">
        <v>612</v>
      </c>
      <c r="B217" s="23" t="s">
        <v>1242</v>
      </c>
      <c r="C217" s="45" t="s">
        <v>1243</v>
      </c>
      <c r="D217" s="120"/>
      <c r="E217" s="120"/>
      <c r="F217" s="22"/>
    </row>
    <row r="218" spans="1:6">
      <c r="A218" s="23" t="s">
        <v>1244</v>
      </c>
      <c r="B218" s="23" t="s">
        <v>245</v>
      </c>
      <c r="C218" s="45" t="s">
        <v>1245</v>
      </c>
      <c r="D218" s="120" t="s">
        <v>107</v>
      </c>
      <c r="E218" s="120">
        <v>113</v>
      </c>
      <c r="F218" s="22" t="s">
        <v>1246</v>
      </c>
    </row>
    <row r="219" spans="1:6">
      <c r="A219" s="23" t="s">
        <v>1247</v>
      </c>
      <c r="B219" s="23" t="s">
        <v>247</v>
      </c>
      <c r="C219" s="45" t="s">
        <v>823</v>
      </c>
      <c r="D219" s="120" t="s">
        <v>107</v>
      </c>
      <c r="E219" s="120">
        <v>154</v>
      </c>
      <c r="F219" s="22" t="s">
        <v>1248</v>
      </c>
    </row>
    <row r="220" spans="1:6">
      <c r="A220" s="23" t="s">
        <v>615</v>
      </c>
      <c r="B220" s="23" t="s">
        <v>1249</v>
      </c>
      <c r="C220" s="45" t="s">
        <v>1250</v>
      </c>
      <c r="D220" s="120"/>
      <c r="E220" s="120"/>
      <c r="F220" s="22"/>
    </row>
    <row r="221" spans="1:6">
      <c r="A221" s="23" t="s">
        <v>1244</v>
      </c>
      <c r="B221" s="23" t="s">
        <v>1251</v>
      </c>
      <c r="C221" s="45" t="s">
        <v>1245</v>
      </c>
      <c r="D221" s="120" t="s">
        <v>107</v>
      </c>
      <c r="E221" s="120">
        <v>129</v>
      </c>
      <c r="F221" s="22" t="s">
        <v>1252</v>
      </c>
    </row>
    <row r="222" spans="1:6">
      <c r="A222" s="23" t="s">
        <v>1247</v>
      </c>
      <c r="B222" s="23" t="s">
        <v>1253</v>
      </c>
      <c r="C222" s="121" t="s">
        <v>823</v>
      </c>
      <c r="D222" s="120" t="s">
        <v>107</v>
      </c>
      <c r="E222" s="120">
        <v>224</v>
      </c>
      <c r="F222" s="22" t="s">
        <v>1254</v>
      </c>
    </row>
    <row r="223" spans="1:6">
      <c r="A223" s="23" t="s">
        <v>618</v>
      </c>
      <c r="B223" s="23" t="s">
        <v>1255</v>
      </c>
      <c r="C223" s="45" t="s">
        <v>828</v>
      </c>
      <c r="D223" s="120"/>
      <c r="E223" s="120"/>
      <c r="F223" s="22"/>
    </row>
    <row r="224" spans="1:6">
      <c r="A224" s="23" t="s">
        <v>1244</v>
      </c>
      <c r="B224" s="23" t="s">
        <v>829</v>
      </c>
      <c r="C224" s="45" t="s">
        <v>1256</v>
      </c>
      <c r="D224" s="120" t="s">
        <v>981</v>
      </c>
      <c r="E224" s="120">
        <v>34</v>
      </c>
      <c r="F224" s="22" t="s">
        <v>1257</v>
      </c>
    </row>
    <row r="225" spans="1:6">
      <c r="A225" s="23" t="s">
        <v>1247</v>
      </c>
      <c r="B225" s="23" t="s">
        <v>1258</v>
      </c>
      <c r="C225" s="45" t="s">
        <v>1259</v>
      </c>
      <c r="D225" s="120" t="s">
        <v>981</v>
      </c>
      <c r="E225" s="120">
        <v>44</v>
      </c>
      <c r="F225" s="22" t="s">
        <v>1260</v>
      </c>
    </row>
    <row r="226" spans="1:6">
      <c r="A226" s="23"/>
      <c r="B226" s="23"/>
      <c r="C226" s="45"/>
      <c r="D226" s="120"/>
      <c r="E226" s="120"/>
      <c r="F226" s="22"/>
    </row>
    <row r="227" spans="1:6">
      <c r="A227" s="23">
        <v>72</v>
      </c>
      <c r="B227" s="23" t="s">
        <v>1261</v>
      </c>
      <c r="C227" s="45" t="s">
        <v>1262</v>
      </c>
      <c r="D227" s="120" t="s">
        <v>107</v>
      </c>
      <c r="E227" s="120">
        <v>90.5</v>
      </c>
      <c r="F227" s="22" t="s">
        <v>1263</v>
      </c>
    </row>
    <row r="228" spans="1:6">
      <c r="A228" s="23"/>
      <c r="B228" s="23"/>
      <c r="C228" s="45"/>
      <c r="D228" s="120"/>
      <c r="E228" s="120"/>
      <c r="F228" s="22"/>
    </row>
    <row r="229" spans="1:6" ht="105">
      <c r="A229" s="23">
        <v>73</v>
      </c>
      <c r="B229" s="23">
        <v>18.78</v>
      </c>
      <c r="C229" s="28" t="s">
        <v>837</v>
      </c>
      <c r="D229" s="120"/>
      <c r="E229" s="120"/>
      <c r="F229" s="22"/>
    </row>
    <row r="230" spans="1:6">
      <c r="A230" s="23" t="s">
        <v>612</v>
      </c>
      <c r="B230" s="23" t="s">
        <v>838</v>
      </c>
      <c r="C230" s="45" t="s">
        <v>821</v>
      </c>
      <c r="D230" s="120" t="s">
        <v>107</v>
      </c>
      <c r="E230" s="120">
        <v>57</v>
      </c>
      <c r="F230" s="22" t="s">
        <v>1264</v>
      </c>
    </row>
    <row r="231" spans="1:6">
      <c r="A231" s="23" t="s">
        <v>615</v>
      </c>
      <c r="B231" s="23" t="s">
        <v>840</v>
      </c>
      <c r="C231" s="45" t="s">
        <v>823</v>
      </c>
      <c r="D231" s="120" t="s">
        <v>107</v>
      </c>
      <c r="E231" s="120">
        <v>61</v>
      </c>
      <c r="F231" s="22" t="s">
        <v>1265</v>
      </c>
    </row>
    <row r="232" spans="1:6">
      <c r="A232" s="15"/>
      <c r="B232" s="122"/>
      <c r="C232" s="123"/>
      <c r="D232" s="26"/>
      <c r="E232" s="27"/>
      <c r="F232" s="22"/>
    </row>
    <row r="233" spans="1:6" ht="150">
      <c r="A233" s="23">
        <v>74</v>
      </c>
      <c r="B233" s="23">
        <v>19.5</v>
      </c>
      <c r="C233" s="28" t="s">
        <v>1266</v>
      </c>
      <c r="D233" s="120"/>
      <c r="E233" s="120"/>
      <c r="F233" s="22"/>
    </row>
    <row r="234" spans="1:6">
      <c r="A234" s="23" t="s">
        <v>612</v>
      </c>
      <c r="B234" s="23" t="s">
        <v>1267</v>
      </c>
      <c r="C234" s="45" t="s">
        <v>1268</v>
      </c>
      <c r="D234" s="120" t="s">
        <v>726</v>
      </c>
      <c r="E234" s="120">
        <v>133</v>
      </c>
      <c r="F234" s="22" t="s">
        <v>1269</v>
      </c>
    </row>
    <row r="235" spans="1:6">
      <c r="A235" s="23" t="s">
        <v>615</v>
      </c>
      <c r="B235" s="23" t="s">
        <v>1270</v>
      </c>
      <c r="C235" s="45" t="s">
        <v>1271</v>
      </c>
      <c r="D235" s="120" t="s">
        <v>726</v>
      </c>
      <c r="E235" s="120">
        <v>213</v>
      </c>
      <c r="F235" s="22" t="s">
        <v>1272</v>
      </c>
    </row>
    <row r="236" spans="1:6">
      <c r="A236" s="23" t="s">
        <v>618</v>
      </c>
      <c r="B236" s="23" t="s">
        <v>1273</v>
      </c>
      <c r="C236" s="45" t="s">
        <v>1274</v>
      </c>
      <c r="D236" s="120" t="s">
        <v>726</v>
      </c>
      <c r="E236" s="120">
        <v>284</v>
      </c>
      <c r="F236" s="22" t="s">
        <v>1275</v>
      </c>
    </row>
    <row r="237" spans="1:6">
      <c r="A237" s="23"/>
      <c r="B237" s="23"/>
      <c r="C237" s="45"/>
      <c r="D237" s="120"/>
      <c r="E237" s="120"/>
      <c r="F237" s="22"/>
    </row>
    <row r="238" spans="1:6" ht="120">
      <c r="A238" s="23">
        <v>75</v>
      </c>
      <c r="B238" s="23">
        <v>19.600000000000001</v>
      </c>
      <c r="C238" s="28" t="s">
        <v>1276</v>
      </c>
      <c r="D238" s="26"/>
      <c r="E238" s="27"/>
      <c r="F238" s="22"/>
    </row>
    <row r="239" spans="1:6">
      <c r="A239" s="23"/>
      <c r="B239" s="23"/>
      <c r="C239" s="28" t="s">
        <v>1277</v>
      </c>
      <c r="D239" s="26"/>
      <c r="E239" s="27"/>
      <c r="F239" s="22"/>
    </row>
    <row r="240" spans="1:6">
      <c r="A240" s="23" t="s">
        <v>612</v>
      </c>
      <c r="B240" s="23" t="s">
        <v>1278</v>
      </c>
      <c r="C240" s="28" t="s">
        <v>1279</v>
      </c>
      <c r="D240" s="26" t="s">
        <v>131</v>
      </c>
      <c r="E240" s="27">
        <v>91.5</v>
      </c>
      <c r="F240" s="22" t="s">
        <v>1280</v>
      </c>
    </row>
    <row r="241" spans="1:6">
      <c r="A241" s="23" t="s">
        <v>615</v>
      </c>
      <c r="B241" s="23" t="s">
        <v>1281</v>
      </c>
      <c r="C241" s="45" t="s">
        <v>1282</v>
      </c>
      <c r="D241" s="26" t="s">
        <v>131</v>
      </c>
      <c r="E241" s="27">
        <v>165</v>
      </c>
      <c r="F241" s="22" t="s">
        <v>1283</v>
      </c>
    </row>
    <row r="242" spans="1:6">
      <c r="A242" s="23" t="s">
        <v>618</v>
      </c>
      <c r="B242" s="23" t="s">
        <v>1284</v>
      </c>
      <c r="C242" s="45" t="s">
        <v>1285</v>
      </c>
      <c r="D242" s="26" t="s">
        <v>131</v>
      </c>
      <c r="E242" s="27">
        <v>228</v>
      </c>
      <c r="F242" s="22" t="s">
        <v>1090</v>
      </c>
    </row>
    <row r="243" spans="1:6">
      <c r="A243" s="23" t="s">
        <v>622</v>
      </c>
      <c r="B243" s="23" t="s">
        <v>1286</v>
      </c>
      <c r="C243" s="45" t="s">
        <v>1287</v>
      </c>
      <c r="D243" s="26" t="s">
        <v>131</v>
      </c>
      <c r="E243" s="27">
        <v>476</v>
      </c>
      <c r="F243" s="22" t="s">
        <v>1288</v>
      </c>
    </row>
    <row r="244" spans="1:6">
      <c r="A244" s="23"/>
      <c r="B244" s="23"/>
      <c r="C244" s="45"/>
      <c r="D244" s="26"/>
      <c r="E244" s="27"/>
      <c r="F244" s="22"/>
    </row>
    <row r="245" spans="1:6" ht="60">
      <c r="A245" s="23">
        <v>76</v>
      </c>
      <c r="B245" s="54">
        <v>19.100000000000001</v>
      </c>
      <c r="C245" s="28" t="s">
        <v>1289</v>
      </c>
      <c r="D245" s="26"/>
      <c r="E245" s="27"/>
      <c r="F245" s="22"/>
    </row>
    <row r="246" spans="1:6">
      <c r="A246" s="23" t="s">
        <v>612</v>
      </c>
      <c r="B246" s="23" t="s">
        <v>1290</v>
      </c>
      <c r="C246" s="45" t="s">
        <v>872</v>
      </c>
      <c r="D246" s="120" t="s">
        <v>107</v>
      </c>
      <c r="E246" s="120">
        <v>200</v>
      </c>
      <c r="F246" s="22" t="s">
        <v>1291</v>
      </c>
    </row>
    <row r="247" spans="1:6">
      <c r="A247" s="23" t="s">
        <v>615</v>
      </c>
      <c r="B247" s="23" t="s">
        <v>1292</v>
      </c>
      <c r="C247" s="45" t="s">
        <v>1293</v>
      </c>
      <c r="D247" s="120" t="s">
        <v>107</v>
      </c>
      <c r="E247" s="120">
        <v>224</v>
      </c>
      <c r="F247" s="22" t="s">
        <v>1254</v>
      </c>
    </row>
    <row r="248" spans="1:6">
      <c r="A248" s="23" t="s">
        <v>618</v>
      </c>
      <c r="B248" s="23" t="s">
        <v>1294</v>
      </c>
      <c r="C248" s="45" t="s">
        <v>1295</v>
      </c>
      <c r="D248" s="120" t="s">
        <v>107</v>
      </c>
      <c r="E248" s="120">
        <v>347</v>
      </c>
      <c r="F248" s="22" t="s">
        <v>1296</v>
      </c>
    </row>
    <row r="249" spans="1:6">
      <c r="A249" s="23"/>
      <c r="B249" s="23"/>
      <c r="C249" s="45"/>
      <c r="D249" s="120"/>
      <c r="E249" s="120"/>
      <c r="F249" s="22"/>
    </row>
    <row r="250" spans="1:6" ht="45">
      <c r="A250" s="23">
        <v>77</v>
      </c>
      <c r="B250" s="23">
        <v>19.11</v>
      </c>
      <c r="C250" s="45" t="s">
        <v>1297</v>
      </c>
      <c r="D250" s="120"/>
      <c r="E250" s="120"/>
      <c r="F250" s="22"/>
    </row>
    <row r="251" spans="1:6">
      <c r="A251" s="23" t="s">
        <v>612</v>
      </c>
      <c r="B251" s="23" t="s">
        <v>1298</v>
      </c>
      <c r="C251" s="45" t="s">
        <v>875</v>
      </c>
      <c r="D251" s="120" t="s">
        <v>107</v>
      </c>
      <c r="E251" s="120">
        <v>85</v>
      </c>
      <c r="F251" s="22" t="s">
        <v>1093</v>
      </c>
    </row>
    <row r="252" spans="1:6">
      <c r="A252" s="23" t="s">
        <v>615</v>
      </c>
      <c r="B252" s="23" t="s">
        <v>1299</v>
      </c>
      <c r="C252" s="45" t="s">
        <v>1300</v>
      </c>
      <c r="D252" s="120" t="s">
        <v>981</v>
      </c>
      <c r="E252" s="120">
        <v>117</v>
      </c>
      <c r="F252" s="22" t="s">
        <v>1301</v>
      </c>
    </row>
    <row r="253" spans="1:6">
      <c r="A253" s="23" t="s">
        <v>618</v>
      </c>
      <c r="B253" s="23" t="s">
        <v>1302</v>
      </c>
      <c r="C253" s="45" t="s">
        <v>1303</v>
      </c>
      <c r="D253" s="120" t="s">
        <v>981</v>
      </c>
      <c r="E253" s="120">
        <v>148</v>
      </c>
      <c r="F253" s="22" t="s">
        <v>1304</v>
      </c>
    </row>
    <row r="254" spans="1:6">
      <c r="A254" s="23"/>
      <c r="B254" s="23"/>
      <c r="C254" s="45"/>
      <c r="D254" s="120"/>
      <c r="E254" s="120"/>
      <c r="F254" s="22"/>
    </row>
    <row r="255" spans="1:6" ht="30">
      <c r="A255" s="23">
        <v>78</v>
      </c>
      <c r="B255" s="44" t="s">
        <v>1305</v>
      </c>
      <c r="C255" s="47" t="s">
        <v>1306</v>
      </c>
      <c r="D255" s="120"/>
      <c r="E255" s="120"/>
      <c r="F255" s="22"/>
    </row>
    <row r="256" spans="1:6">
      <c r="A256" s="23" t="s">
        <v>612</v>
      </c>
      <c r="B256" s="44" t="s">
        <v>1307</v>
      </c>
      <c r="C256" s="47" t="s">
        <v>1308</v>
      </c>
      <c r="D256" s="55" t="s">
        <v>107</v>
      </c>
      <c r="E256" s="56">
        <v>237</v>
      </c>
      <c r="F256" s="22" t="s">
        <v>1309</v>
      </c>
    </row>
    <row r="257" spans="1:6">
      <c r="A257" s="23" t="s">
        <v>615</v>
      </c>
      <c r="B257" s="44" t="s">
        <v>1310</v>
      </c>
      <c r="C257" s="47" t="s">
        <v>1311</v>
      </c>
      <c r="D257" s="55" t="s">
        <v>107</v>
      </c>
      <c r="E257" s="56">
        <v>237</v>
      </c>
      <c r="F257" s="22" t="s">
        <v>1309</v>
      </c>
    </row>
    <row r="258" spans="1:6">
      <c r="A258" s="23"/>
      <c r="B258" s="23"/>
      <c r="C258" s="45"/>
      <c r="D258" s="120"/>
      <c r="E258" s="120"/>
      <c r="F258" s="22"/>
    </row>
    <row r="259" spans="1:6" ht="60">
      <c r="A259" s="23">
        <v>79</v>
      </c>
      <c r="B259" s="23">
        <v>19.14</v>
      </c>
      <c r="C259" s="28" t="s">
        <v>850</v>
      </c>
      <c r="D259" s="120"/>
      <c r="E259" s="120"/>
      <c r="F259" s="22"/>
    </row>
    <row r="260" spans="1:6">
      <c r="A260" s="23"/>
      <c r="B260" s="23"/>
      <c r="C260" s="45"/>
      <c r="D260" s="120"/>
      <c r="E260" s="120"/>
      <c r="F260" s="22"/>
    </row>
    <row r="261" spans="1:6">
      <c r="A261" s="23">
        <v>80</v>
      </c>
      <c r="B261" s="23" t="s">
        <v>275</v>
      </c>
      <c r="C261" s="45" t="s">
        <v>1312</v>
      </c>
      <c r="D261" s="120" t="s">
        <v>107</v>
      </c>
      <c r="E261" s="120">
        <v>382</v>
      </c>
      <c r="F261" s="22" t="s">
        <v>1057</v>
      </c>
    </row>
    <row r="262" spans="1:6">
      <c r="A262" s="23"/>
      <c r="B262" s="23"/>
      <c r="C262" s="45"/>
      <c r="D262" s="120"/>
      <c r="E262" s="120"/>
      <c r="F262" s="22"/>
    </row>
    <row r="263" spans="1:6">
      <c r="A263" s="23">
        <v>81</v>
      </c>
      <c r="B263" s="23" t="s">
        <v>1313</v>
      </c>
      <c r="C263" s="45" t="s">
        <v>1314</v>
      </c>
      <c r="D263" s="57"/>
      <c r="E263" s="57"/>
      <c r="F263" s="22"/>
    </row>
    <row r="264" spans="1:6">
      <c r="A264" s="23"/>
      <c r="B264" s="23"/>
      <c r="C264" s="45" t="s">
        <v>1315</v>
      </c>
      <c r="D264" s="120" t="s">
        <v>107</v>
      </c>
      <c r="E264" s="120">
        <v>426</v>
      </c>
      <c r="F264" s="22" t="s">
        <v>1316</v>
      </c>
    </row>
    <row r="265" spans="1:6">
      <c r="A265" s="23"/>
      <c r="B265" s="23"/>
      <c r="C265" s="45"/>
      <c r="D265" s="120"/>
      <c r="E265" s="120"/>
      <c r="F265" s="22"/>
    </row>
    <row r="266" spans="1:6">
      <c r="A266" s="23">
        <v>83</v>
      </c>
      <c r="B266" s="23" t="s">
        <v>854</v>
      </c>
      <c r="C266" s="45" t="s">
        <v>855</v>
      </c>
      <c r="D266" s="120" t="s">
        <v>107</v>
      </c>
      <c r="E266" s="120">
        <v>398</v>
      </c>
      <c r="F266" s="22" t="s">
        <v>1317</v>
      </c>
    </row>
    <row r="267" spans="1:6">
      <c r="A267" s="23"/>
      <c r="B267" s="23"/>
      <c r="C267" s="45"/>
      <c r="D267" s="120"/>
      <c r="E267" s="120"/>
      <c r="F267" s="22"/>
    </row>
    <row r="268" spans="1:6">
      <c r="A268" s="23">
        <v>84</v>
      </c>
      <c r="B268" s="23" t="s">
        <v>1318</v>
      </c>
      <c r="C268" s="45" t="s">
        <v>1319</v>
      </c>
      <c r="D268" s="120" t="s">
        <v>107</v>
      </c>
      <c r="E268" s="120">
        <v>708</v>
      </c>
      <c r="F268" s="22" t="s">
        <v>1141</v>
      </c>
    </row>
    <row r="269" spans="1:6">
      <c r="A269" s="23"/>
      <c r="B269" s="23"/>
      <c r="C269" s="45"/>
      <c r="D269" s="120"/>
      <c r="E269" s="120"/>
      <c r="F269" s="22"/>
    </row>
    <row r="270" spans="1:6">
      <c r="A270" s="23">
        <v>85</v>
      </c>
      <c r="B270" s="23" t="s">
        <v>1320</v>
      </c>
      <c r="C270" s="45" t="s">
        <v>1321</v>
      </c>
      <c r="D270" s="120" t="s">
        <v>981</v>
      </c>
      <c r="E270" s="120">
        <v>248</v>
      </c>
      <c r="F270" s="22" t="s">
        <v>1322</v>
      </c>
    </row>
    <row r="271" spans="1:6">
      <c r="A271" s="23"/>
      <c r="B271" s="23"/>
      <c r="C271" s="45"/>
      <c r="D271" s="120"/>
      <c r="E271" s="120"/>
      <c r="F271" s="22"/>
    </row>
    <row r="272" spans="1:6">
      <c r="A272" s="23">
        <v>86</v>
      </c>
      <c r="B272" s="23" t="s">
        <v>1323</v>
      </c>
      <c r="C272" s="45" t="s">
        <v>1324</v>
      </c>
      <c r="D272" s="120" t="s">
        <v>107</v>
      </c>
      <c r="E272" s="120">
        <v>163</v>
      </c>
      <c r="F272" s="22" t="s">
        <v>1325</v>
      </c>
    </row>
    <row r="273" spans="1:6">
      <c r="A273" s="23"/>
      <c r="B273" s="23"/>
      <c r="C273" s="45"/>
      <c r="D273" s="120"/>
      <c r="E273" s="120"/>
      <c r="F273" s="22"/>
    </row>
    <row r="274" spans="1:6" ht="30">
      <c r="A274" s="23">
        <v>87</v>
      </c>
      <c r="B274" s="44" t="s">
        <v>1326</v>
      </c>
      <c r="C274" s="47" t="s">
        <v>1327</v>
      </c>
      <c r="D274" s="55" t="s">
        <v>1328</v>
      </c>
      <c r="E274" s="56">
        <v>577</v>
      </c>
      <c r="F274" s="22" t="s">
        <v>1329</v>
      </c>
    </row>
    <row r="275" spans="1:6">
      <c r="A275" s="23"/>
      <c r="B275" s="23"/>
      <c r="C275" s="45"/>
      <c r="D275" s="120"/>
      <c r="E275" s="120"/>
      <c r="F275" s="22"/>
    </row>
    <row r="276" spans="1:6" ht="30">
      <c r="A276" s="23">
        <v>88</v>
      </c>
      <c r="B276" s="23" t="s">
        <v>1330</v>
      </c>
      <c r="C276" s="45" t="s">
        <v>1331</v>
      </c>
      <c r="D276" s="120" t="s">
        <v>1332</v>
      </c>
      <c r="E276" s="120">
        <v>774</v>
      </c>
      <c r="F276" s="22" t="s">
        <v>1333</v>
      </c>
    </row>
    <row r="277" spans="1:6">
      <c r="A277" s="23"/>
      <c r="B277" s="23"/>
      <c r="C277" s="45"/>
      <c r="D277" s="120"/>
      <c r="E277" s="120"/>
      <c r="F277" s="22"/>
    </row>
    <row r="278" spans="1:6" ht="30">
      <c r="A278" s="23">
        <v>89</v>
      </c>
      <c r="B278" s="23">
        <v>19.149999999999999</v>
      </c>
      <c r="C278" s="28" t="s">
        <v>868</v>
      </c>
      <c r="D278" s="120" t="s">
        <v>107</v>
      </c>
      <c r="E278" s="120">
        <v>51</v>
      </c>
      <c r="F278" s="22" t="s">
        <v>1334</v>
      </c>
    </row>
    <row r="279" spans="1:6">
      <c r="A279" s="23"/>
      <c r="B279" s="23"/>
      <c r="C279" s="45"/>
      <c r="D279" s="120"/>
      <c r="E279" s="120"/>
      <c r="F279" s="22"/>
    </row>
    <row r="280" spans="1:6" ht="45">
      <c r="A280" s="23">
        <v>90</v>
      </c>
      <c r="B280" s="23">
        <v>19.16</v>
      </c>
      <c r="C280" s="28" t="s">
        <v>1335</v>
      </c>
      <c r="D280" s="120"/>
      <c r="E280" s="120"/>
      <c r="F280" s="22"/>
    </row>
    <row r="281" spans="1:6">
      <c r="A281" s="23" t="s">
        <v>612</v>
      </c>
      <c r="B281" s="23" t="s">
        <v>1336</v>
      </c>
      <c r="C281" s="45" t="s">
        <v>1300</v>
      </c>
      <c r="D281" s="120" t="s">
        <v>981</v>
      </c>
      <c r="E281" s="120">
        <v>436</v>
      </c>
      <c r="F281" s="22" t="s">
        <v>1337</v>
      </c>
    </row>
    <row r="282" spans="1:6">
      <c r="A282" s="23" t="s">
        <v>615</v>
      </c>
      <c r="B282" s="23" t="s">
        <v>1338</v>
      </c>
      <c r="C282" s="45" t="s">
        <v>1339</v>
      </c>
      <c r="D282" s="120" t="s">
        <v>981</v>
      </c>
      <c r="E282" s="120">
        <v>510</v>
      </c>
      <c r="F282" s="22" t="s">
        <v>1340</v>
      </c>
    </row>
    <row r="283" spans="1:6">
      <c r="A283" s="23" t="s">
        <v>618</v>
      </c>
      <c r="B283" s="23" t="s">
        <v>1341</v>
      </c>
      <c r="C283" s="45" t="s">
        <v>1295</v>
      </c>
      <c r="D283" s="120" t="s">
        <v>107</v>
      </c>
      <c r="E283" s="120">
        <v>762</v>
      </c>
      <c r="F283" s="22" t="s">
        <v>1342</v>
      </c>
    </row>
    <row r="284" spans="1:6">
      <c r="A284" s="23"/>
      <c r="B284" s="23"/>
      <c r="C284" s="45"/>
      <c r="D284" s="120"/>
      <c r="E284" s="120"/>
      <c r="F284" s="22"/>
    </row>
    <row r="285" spans="1:6" ht="90">
      <c r="A285" s="23">
        <v>91</v>
      </c>
      <c r="B285" s="44" t="s">
        <v>1343</v>
      </c>
      <c r="C285" s="47" t="s">
        <v>1344</v>
      </c>
      <c r="D285" s="55" t="s">
        <v>1345</v>
      </c>
      <c r="E285" s="56">
        <v>7.3</v>
      </c>
      <c r="F285" s="22" t="s">
        <v>1346</v>
      </c>
    </row>
    <row r="286" spans="1:6">
      <c r="A286" s="23"/>
      <c r="B286" s="44"/>
      <c r="C286" s="47"/>
      <c r="D286" s="55"/>
      <c r="E286" s="56"/>
      <c r="F286" s="22"/>
    </row>
    <row r="287" spans="1:6" ht="30">
      <c r="A287" s="23">
        <v>92</v>
      </c>
      <c r="B287" s="23">
        <v>19.43</v>
      </c>
      <c r="C287" s="28" t="s">
        <v>1347</v>
      </c>
      <c r="D287" s="120" t="s">
        <v>107</v>
      </c>
      <c r="E287" s="120">
        <v>125</v>
      </c>
      <c r="F287" s="22" t="s">
        <v>1348</v>
      </c>
    </row>
    <row r="288" spans="1:6">
      <c r="A288" s="23"/>
      <c r="B288" s="23"/>
      <c r="C288" s="28"/>
      <c r="D288" s="120"/>
      <c r="E288" s="120"/>
      <c r="F288" s="22"/>
    </row>
    <row r="289" spans="1:6" ht="105">
      <c r="A289" s="23">
        <v>93</v>
      </c>
      <c r="B289" s="23">
        <v>19.440000000000001</v>
      </c>
      <c r="C289" s="28" t="s">
        <v>1349</v>
      </c>
      <c r="D289" s="120" t="s">
        <v>107</v>
      </c>
      <c r="E289" s="120">
        <v>94</v>
      </c>
      <c r="F289" s="22" t="s">
        <v>1350</v>
      </c>
    </row>
    <row r="290" spans="1:6">
      <c r="A290" s="29"/>
      <c r="B290" s="29"/>
      <c r="C290" s="99"/>
      <c r="D290" s="26"/>
      <c r="E290" s="27"/>
      <c r="F290" s="22"/>
    </row>
    <row r="291" spans="1:6" ht="60">
      <c r="A291" s="15">
        <v>94</v>
      </c>
      <c r="B291" s="15">
        <v>20.2</v>
      </c>
      <c r="C291" s="16" t="s">
        <v>1351</v>
      </c>
      <c r="D291" s="26"/>
      <c r="E291" s="27"/>
      <c r="F291" s="22"/>
    </row>
    <row r="292" spans="1:6">
      <c r="A292" s="96" t="s">
        <v>1352</v>
      </c>
      <c r="B292" s="129" t="s">
        <v>295</v>
      </c>
      <c r="C292" s="130" t="s">
        <v>1353</v>
      </c>
      <c r="D292" s="131" t="s">
        <v>178</v>
      </c>
      <c r="E292" s="132">
        <v>357</v>
      </c>
      <c r="F292" s="22" t="s">
        <v>1354</v>
      </c>
    </row>
    <row r="293" spans="1:6">
      <c r="A293" s="15" t="s">
        <v>615</v>
      </c>
      <c r="B293" s="15" t="s">
        <v>1355</v>
      </c>
      <c r="C293" s="116" t="s">
        <v>1356</v>
      </c>
      <c r="D293" s="26" t="s">
        <v>131</v>
      </c>
      <c r="E293" s="27">
        <v>436</v>
      </c>
      <c r="F293" s="22" t="s">
        <v>1337</v>
      </c>
    </row>
    <row r="294" spans="1:6">
      <c r="A294" s="15"/>
      <c r="B294" s="15"/>
      <c r="C294" s="116"/>
      <c r="D294" s="26"/>
      <c r="E294" s="27"/>
      <c r="F294" s="22"/>
    </row>
    <row r="295" spans="1:6" s="3" customFormat="1" ht="75">
      <c r="A295" s="15">
        <v>95</v>
      </c>
      <c r="B295" s="15" t="s">
        <v>532</v>
      </c>
      <c r="C295" s="115" t="s">
        <v>1357</v>
      </c>
      <c r="D295" s="26" t="s">
        <v>131</v>
      </c>
      <c r="E295" s="27">
        <v>353</v>
      </c>
      <c r="F295" s="22" t="s">
        <v>1358</v>
      </c>
    </row>
    <row r="296" spans="1:6" s="3" customFormat="1">
      <c r="A296" s="15"/>
      <c r="B296" s="15"/>
      <c r="C296" s="115"/>
      <c r="D296" s="26"/>
      <c r="E296" s="27"/>
      <c r="F296" s="22"/>
    </row>
    <row r="297" spans="1:6" ht="240">
      <c r="A297" s="15">
        <v>96</v>
      </c>
      <c r="B297" s="122" t="s">
        <v>1359</v>
      </c>
      <c r="C297" s="123" t="s">
        <v>1360</v>
      </c>
      <c r="D297" s="26"/>
      <c r="E297" s="27"/>
      <c r="F297" s="22"/>
    </row>
    <row r="298" spans="1:6" ht="45">
      <c r="A298" s="15" t="s">
        <v>612</v>
      </c>
      <c r="B298" s="122" t="s">
        <v>1361</v>
      </c>
      <c r="C298" s="123" t="s">
        <v>1362</v>
      </c>
      <c r="D298" s="26" t="s">
        <v>91</v>
      </c>
      <c r="E298" s="27">
        <v>5595</v>
      </c>
      <c r="F298" s="22" t="s">
        <v>1363</v>
      </c>
    </row>
    <row r="299" spans="1:6" ht="45">
      <c r="A299" s="15" t="s">
        <v>615</v>
      </c>
      <c r="B299" s="122" t="s">
        <v>1364</v>
      </c>
      <c r="C299" s="123" t="s">
        <v>1365</v>
      </c>
      <c r="D299" s="26" t="s">
        <v>91</v>
      </c>
      <c r="E299" s="27">
        <v>9182</v>
      </c>
      <c r="F299" s="22" t="s">
        <v>1366</v>
      </c>
    </row>
    <row r="300" spans="1:6">
      <c r="A300" s="15"/>
      <c r="B300" s="122"/>
      <c r="C300" s="123"/>
      <c r="D300" s="26"/>
      <c r="E300" s="27"/>
      <c r="F300" s="22"/>
    </row>
    <row r="301" spans="1:6">
      <c r="A301" s="15">
        <v>97</v>
      </c>
      <c r="B301" s="122" t="s">
        <v>1367</v>
      </c>
      <c r="C301" s="123" t="s">
        <v>1368</v>
      </c>
      <c r="D301" s="26"/>
      <c r="E301" s="27"/>
      <c r="F301" s="22"/>
    </row>
    <row r="302" spans="1:6" ht="30">
      <c r="A302" s="15" t="s">
        <v>612</v>
      </c>
      <c r="B302" s="122" t="s">
        <v>536</v>
      </c>
      <c r="C302" s="123" t="s">
        <v>1369</v>
      </c>
      <c r="D302" s="26" t="s">
        <v>131</v>
      </c>
      <c r="E302" s="27">
        <v>3755</v>
      </c>
      <c r="F302" s="22" t="s">
        <v>1370</v>
      </c>
    </row>
    <row r="303" spans="1:6" ht="30">
      <c r="A303" s="15" t="s">
        <v>615</v>
      </c>
      <c r="B303" s="122" t="s">
        <v>1371</v>
      </c>
      <c r="C303" s="123" t="s">
        <v>1372</v>
      </c>
      <c r="D303" s="26" t="s">
        <v>131</v>
      </c>
      <c r="E303" s="27">
        <v>4473</v>
      </c>
      <c r="F303" s="22" t="s">
        <v>1373</v>
      </c>
    </row>
    <row r="304" spans="1:6" s="3" customFormat="1">
      <c r="A304" s="15"/>
      <c r="B304" s="15"/>
      <c r="C304" s="115"/>
      <c r="D304" s="26"/>
      <c r="E304" s="27"/>
      <c r="F304" s="22"/>
    </row>
    <row r="305" spans="1:6" s="3" customFormat="1" ht="105">
      <c r="A305" s="15">
        <v>98</v>
      </c>
      <c r="B305" s="15">
        <v>20.25</v>
      </c>
      <c r="C305" s="115" t="s">
        <v>1374</v>
      </c>
      <c r="D305" s="26" t="s">
        <v>981</v>
      </c>
      <c r="E305" s="27">
        <v>2872</v>
      </c>
      <c r="F305" s="22" t="s">
        <v>1375</v>
      </c>
    </row>
    <row r="306" spans="1:6" s="3" customFormat="1">
      <c r="A306" s="15"/>
      <c r="B306" s="15"/>
      <c r="C306" s="115"/>
      <c r="D306" s="26"/>
      <c r="E306" s="27"/>
      <c r="F306" s="22"/>
    </row>
    <row r="307" spans="1:6" ht="270">
      <c r="A307" s="15">
        <v>99</v>
      </c>
      <c r="B307" s="122" t="s">
        <v>1376</v>
      </c>
      <c r="C307" s="123" t="s">
        <v>1377</v>
      </c>
      <c r="D307" s="26"/>
      <c r="E307" s="27"/>
      <c r="F307" s="22"/>
    </row>
    <row r="308" spans="1:6" ht="30">
      <c r="A308" s="15" t="s">
        <v>612</v>
      </c>
      <c r="B308" s="122" t="s">
        <v>1378</v>
      </c>
      <c r="C308" s="123" t="s">
        <v>1379</v>
      </c>
      <c r="D308" s="26" t="s">
        <v>91</v>
      </c>
      <c r="E308" s="27">
        <v>1530</v>
      </c>
      <c r="F308" s="22" t="s">
        <v>1380</v>
      </c>
    </row>
    <row r="309" spans="1:6" ht="30">
      <c r="A309" s="15" t="s">
        <v>615</v>
      </c>
      <c r="B309" s="122" t="s">
        <v>307</v>
      </c>
      <c r="C309" s="123" t="s">
        <v>1381</v>
      </c>
      <c r="D309" s="26" t="s">
        <v>91</v>
      </c>
      <c r="E309" s="27">
        <v>1703</v>
      </c>
      <c r="F309" s="22" t="s">
        <v>1382</v>
      </c>
    </row>
    <row r="310" spans="1:6" ht="30">
      <c r="A310" s="15" t="s">
        <v>618</v>
      </c>
      <c r="B310" s="122" t="s">
        <v>1383</v>
      </c>
      <c r="C310" s="123" t="s">
        <v>1384</v>
      </c>
      <c r="D310" s="26" t="s">
        <v>91</v>
      </c>
      <c r="E310" s="27">
        <v>2619</v>
      </c>
      <c r="F310" s="22" t="s">
        <v>1385</v>
      </c>
    </row>
    <row r="311" spans="1:6">
      <c r="A311" s="15"/>
      <c r="B311" s="15"/>
      <c r="C311" s="133"/>
      <c r="D311" s="26"/>
      <c r="E311" s="27"/>
      <c r="F311" s="22"/>
    </row>
    <row r="312" spans="1:6" ht="120">
      <c r="A312" s="15">
        <v>100</v>
      </c>
      <c r="B312" s="122" t="s">
        <v>441</v>
      </c>
      <c r="C312" s="123" t="s">
        <v>887</v>
      </c>
      <c r="D312" s="26"/>
      <c r="E312" s="27"/>
      <c r="F312" s="22"/>
    </row>
    <row r="313" spans="1:6" ht="30">
      <c r="A313" s="15" t="s">
        <v>612</v>
      </c>
      <c r="B313" s="122" t="s">
        <v>888</v>
      </c>
      <c r="C313" s="123" t="s">
        <v>889</v>
      </c>
      <c r="D313" s="26" t="s">
        <v>131</v>
      </c>
      <c r="E313" s="27">
        <v>2616</v>
      </c>
      <c r="F313" s="22" t="s">
        <v>1386</v>
      </c>
    </row>
    <row r="314" spans="1:6" ht="30">
      <c r="A314" s="15" t="s">
        <v>615</v>
      </c>
      <c r="B314" s="122" t="s">
        <v>1387</v>
      </c>
      <c r="C314" s="123" t="s">
        <v>1388</v>
      </c>
      <c r="D314" s="26" t="s">
        <v>131</v>
      </c>
      <c r="E314" s="27">
        <v>2853</v>
      </c>
      <c r="F314" s="22" t="s">
        <v>1389</v>
      </c>
    </row>
    <row r="315" spans="1:6" ht="30">
      <c r="A315" s="15" t="s">
        <v>618</v>
      </c>
      <c r="B315" s="122" t="s">
        <v>1390</v>
      </c>
      <c r="C315" s="123" t="s">
        <v>1391</v>
      </c>
      <c r="D315" s="26" t="s">
        <v>131</v>
      </c>
      <c r="E315" s="27">
        <v>3322</v>
      </c>
      <c r="F315" s="22" t="s">
        <v>1392</v>
      </c>
    </row>
    <row r="316" spans="1:6" s="3" customFormat="1">
      <c r="A316" s="15"/>
      <c r="B316" s="15"/>
      <c r="C316" s="115"/>
      <c r="D316" s="26"/>
      <c r="E316" s="27"/>
      <c r="F316" s="22"/>
    </row>
    <row r="317" spans="1:6" ht="60">
      <c r="A317" s="15">
        <v>101</v>
      </c>
      <c r="B317" s="15">
        <v>20.309999999999999</v>
      </c>
      <c r="C317" s="16" t="s">
        <v>1393</v>
      </c>
      <c r="D317" s="26" t="s">
        <v>91</v>
      </c>
      <c r="E317" s="27">
        <v>1709</v>
      </c>
      <c r="F317" s="22" t="s">
        <v>1394</v>
      </c>
    </row>
    <row r="318" spans="1:6">
      <c r="A318" s="15"/>
      <c r="B318" s="15"/>
      <c r="C318" s="133"/>
      <c r="D318" s="26"/>
      <c r="E318" s="27"/>
      <c r="F318" s="22"/>
    </row>
    <row r="319" spans="1:6" ht="150">
      <c r="A319" s="15">
        <v>102</v>
      </c>
      <c r="B319" s="15">
        <v>21.1</v>
      </c>
      <c r="C319" s="115" t="s">
        <v>1395</v>
      </c>
      <c r="D319" s="26"/>
      <c r="E319" s="27"/>
      <c r="F319" s="22"/>
    </row>
    <row r="320" spans="1:6">
      <c r="A320" s="15" t="s">
        <v>612</v>
      </c>
      <c r="B320" s="15" t="s">
        <v>1396</v>
      </c>
      <c r="C320" s="116" t="s">
        <v>1397</v>
      </c>
      <c r="D320" s="26"/>
      <c r="E320" s="27"/>
      <c r="F320" s="22"/>
    </row>
    <row r="321" spans="1:6">
      <c r="A321" s="15" t="s">
        <v>615</v>
      </c>
      <c r="B321" s="15" t="s">
        <v>539</v>
      </c>
      <c r="C321" s="116" t="s">
        <v>1398</v>
      </c>
      <c r="D321" s="26" t="s">
        <v>131</v>
      </c>
      <c r="E321" s="27">
        <v>339</v>
      </c>
      <c r="F321" s="22" t="s">
        <v>1399</v>
      </c>
    </row>
    <row r="322" spans="1:6">
      <c r="A322" s="15"/>
      <c r="B322" s="15"/>
      <c r="C322" s="116"/>
      <c r="D322" s="26"/>
      <c r="E322" s="27"/>
      <c r="F322" s="22"/>
    </row>
    <row r="323" spans="1:6" ht="165">
      <c r="A323" s="15">
        <v>103</v>
      </c>
      <c r="B323" s="15">
        <v>21.2</v>
      </c>
      <c r="C323" s="115" t="s">
        <v>969</v>
      </c>
      <c r="D323" s="26"/>
      <c r="E323" s="27"/>
      <c r="F323" s="22"/>
    </row>
    <row r="324" spans="1:6">
      <c r="A324" s="15"/>
      <c r="B324" s="15" t="s">
        <v>1400</v>
      </c>
      <c r="C324" s="116" t="s">
        <v>965</v>
      </c>
      <c r="D324" s="26"/>
      <c r="E324" s="27"/>
      <c r="F324" s="22"/>
    </row>
    <row r="325" spans="1:6">
      <c r="A325" s="15"/>
      <c r="B325" s="15" t="s">
        <v>1401</v>
      </c>
      <c r="C325" s="116" t="s">
        <v>1398</v>
      </c>
      <c r="D325" s="26" t="s">
        <v>131</v>
      </c>
      <c r="E325" s="27">
        <v>424</v>
      </c>
      <c r="F325" s="22" t="s">
        <v>1402</v>
      </c>
    </row>
    <row r="326" spans="1:6">
      <c r="A326" s="15"/>
      <c r="B326" s="15"/>
      <c r="C326" s="116"/>
      <c r="D326" s="26"/>
      <c r="E326" s="27"/>
      <c r="F326" s="22"/>
    </row>
    <row r="327" spans="1:6" ht="135">
      <c r="A327" s="15">
        <v>104</v>
      </c>
      <c r="B327" s="15">
        <v>21.5</v>
      </c>
      <c r="C327" s="115" t="s">
        <v>1403</v>
      </c>
      <c r="D327" s="26"/>
      <c r="E327" s="27"/>
      <c r="F327" s="22"/>
    </row>
    <row r="328" spans="1:6" ht="30">
      <c r="A328" s="15"/>
      <c r="B328" s="15" t="s">
        <v>549</v>
      </c>
      <c r="C328" s="116" t="s">
        <v>1404</v>
      </c>
      <c r="D328" s="26" t="s">
        <v>131</v>
      </c>
      <c r="E328" s="27">
        <v>1304</v>
      </c>
      <c r="F328" s="22" t="s">
        <v>1405</v>
      </c>
    </row>
    <row r="329" spans="1:6">
      <c r="A329" s="15"/>
      <c r="B329" s="15" t="s">
        <v>977</v>
      </c>
      <c r="C329" s="116"/>
      <c r="D329" s="26"/>
      <c r="E329" s="27"/>
      <c r="F329" s="22"/>
    </row>
    <row r="330" spans="1:6" ht="60">
      <c r="A330" s="15">
        <v>105</v>
      </c>
      <c r="B330" s="15">
        <v>21.11</v>
      </c>
      <c r="C330" s="115" t="s">
        <v>978</v>
      </c>
      <c r="D330" s="26"/>
      <c r="E330" s="27"/>
      <c r="F330" s="22"/>
    </row>
    <row r="331" spans="1:6">
      <c r="A331" s="15"/>
      <c r="B331" s="15" t="s">
        <v>555</v>
      </c>
      <c r="C331" s="116" t="s">
        <v>1406</v>
      </c>
      <c r="D331" s="26"/>
      <c r="E331" s="27">
        <v>217</v>
      </c>
      <c r="F331" s="22" t="s">
        <v>1407</v>
      </c>
    </row>
    <row r="332" spans="1:6">
      <c r="A332" s="15"/>
      <c r="B332" s="15"/>
      <c r="C332" s="116"/>
      <c r="D332" s="26"/>
      <c r="E332" s="27"/>
      <c r="F332" s="22"/>
    </row>
    <row r="333" spans="1:6" ht="120">
      <c r="A333" s="15">
        <v>106</v>
      </c>
      <c r="B333" s="15">
        <v>21.17</v>
      </c>
      <c r="C333" s="115" t="s">
        <v>1408</v>
      </c>
      <c r="D333" s="26" t="s">
        <v>313</v>
      </c>
      <c r="E333" s="27">
        <v>1502</v>
      </c>
      <c r="F333" s="22" t="s">
        <v>1409</v>
      </c>
    </row>
    <row r="334" spans="1:6">
      <c r="A334" s="15"/>
      <c r="B334" s="15"/>
      <c r="C334" s="134"/>
      <c r="D334" s="26"/>
      <c r="E334" s="27"/>
      <c r="F334" s="22"/>
    </row>
    <row r="335" spans="1:6" ht="60">
      <c r="A335" s="135">
        <v>107</v>
      </c>
      <c r="B335" s="51" t="s">
        <v>1410</v>
      </c>
      <c r="C335" s="16" t="s">
        <v>1411</v>
      </c>
      <c r="D335" s="136" t="s">
        <v>20</v>
      </c>
      <c r="E335" s="137">
        <v>201</v>
      </c>
      <c r="F335" s="22" t="s">
        <v>1412</v>
      </c>
    </row>
    <row r="336" spans="1:6" s="3" customFormat="1">
      <c r="A336" s="15"/>
      <c r="B336" s="15"/>
      <c r="C336" s="115"/>
      <c r="D336" s="138"/>
      <c r="E336" s="139"/>
      <c r="F336" s="22"/>
    </row>
    <row r="337" spans="1:6" ht="45">
      <c r="A337" s="135">
        <v>108</v>
      </c>
      <c r="B337" s="51">
        <v>22.8</v>
      </c>
      <c r="C337" s="16" t="s">
        <v>1413</v>
      </c>
      <c r="D337" s="136" t="s">
        <v>20</v>
      </c>
      <c r="E337" s="137">
        <v>17.5</v>
      </c>
      <c r="F337" s="22" t="s">
        <v>1414</v>
      </c>
    </row>
    <row r="338" spans="1:6">
      <c r="A338" s="135"/>
      <c r="B338" s="51"/>
      <c r="C338" s="16"/>
      <c r="D338" s="136"/>
      <c r="E338" s="140"/>
      <c r="F338" s="141"/>
    </row>
    <row r="339" spans="1:6" ht="30">
      <c r="A339" s="135">
        <v>109</v>
      </c>
      <c r="B339" s="51">
        <v>22.9</v>
      </c>
      <c r="C339" s="16" t="s">
        <v>1415</v>
      </c>
      <c r="D339" s="136" t="s">
        <v>20</v>
      </c>
      <c r="E339" s="137">
        <v>11</v>
      </c>
      <c r="F339" s="22" t="s">
        <v>1058</v>
      </c>
    </row>
    <row r="340" spans="1:6">
      <c r="A340" s="135"/>
      <c r="B340" s="51"/>
      <c r="C340" s="16"/>
      <c r="D340" s="136"/>
      <c r="E340" s="137"/>
      <c r="F340" s="141"/>
    </row>
    <row r="341" spans="1:6" ht="90">
      <c r="A341" s="135">
        <v>110</v>
      </c>
      <c r="B341" s="51" t="s">
        <v>1416</v>
      </c>
      <c r="C341" s="16" t="s">
        <v>1417</v>
      </c>
      <c r="D341" s="142" t="s">
        <v>148</v>
      </c>
      <c r="E341" s="137">
        <v>6.6</v>
      </c>
      <c r="F341" s="22" t="s">
        <v>1418</v>
      </c>
    </row>
    <row r="342" spans="1:6">
      <c r="A342" s="135"/>
      <c r="B342" s="51"/>
      <c r="C342" s="16"/>
      <c r="D342" s="142"/>
      <c r="E342" s="137"/>
      <c r="F342" s="22"/>
    </row>
    <row r="343" spans="1:6" ht="30">
      <c r="A343" s="135">
        <v>111</v>
      </c>
      <c r="B343" s="51">
        <v>22.24</v>
      </c>
      <c r="C343" s="16" t="s">
        <v>1419</v>
      </c>
      <c r="D343" s="136" t="s">
        <v>148</v>
      </c>
      <c r="E343" s="137">
        <v>1.1000000000000001</v>
      </c>
      <c r="F343" s="22" t="s">
        <v>1420</v>
      </c>
    </row>
    <row r="344" spans="1:6">
      <c r="A344" s="135"/>
      <c r="B344" s="51"/>
      <c r="C344" s="16"/>
      <c r="D344" s="136"/>
      <c r="E344" s="137"/>
      <c r="F344" s="141"/>
    </row>
    <row r="345" spans="1:6" ht="60">
      <c r="A345" s="135">
        <v>112</v>
      </c>
      <c r="B345" s="51">
        <v>22.25</v>
      </c>
      <c r="C345" s="16" t="s">
        <v>1421</v>
      </c>
      <c r="D345" s="142"/>
      <c r="E345" s="137"/>
      <c r="F345" s="141"/>
    </row>
    <row r="346" spans="1:6">
      <c r="A346" s="135" t="s">
        <v>612</v>
      </c>
      <c r="B346" s="51" t="s">
        <v>1422</v>
      </c>
      <c r="C346" s="16" t="s">
        <v>1423</v>
      </c>
      <c r="D346" s="142" t="s">
        <v>981</v>
      </c>
      <c r="E346" s="137">
        <v>14</v>
      </c>
      <c r="F346" s="22" t="s">
        <v>1424</v>
      </c>
    </row>
    <row r="347" spans="1:6">
      <c r="A347" s="135" t="s">
        <v>615</v>
      </c>
      <c r="B347" s="51" t="s">
        <v>1425</v>
      </c>
      <c r="C347" s="16" t="s">
        <v>1426</v>
      </c>
      <c r="D347" s="142" t="s">
        <v>981</v>
      </c>
      <c r="E347" s="137">
        <v>125</v>
      </c>
      <c r="F347" s="22" t="s">
        <v>1348</v>
      </c>
    </row>
    <row r="348" spans="1:6">
      <c r="A348" s="135" t="s">
        <v>618</v>
      </c>
      <c r="B348" s="51" t="s">
        <v>1427</v>
      </c>
      <c r="C348" s="16" t="s">
        <v>1428</v>
      </c>
      <c r="D348" s="142" t="s">
        <v>981</v>
      </c>
      <c r="E348" s="137">
        <v>26.5</v>
      </c>
      <c r="F348" s="22" t="s">
        <v>1011</v>
      </c>
    </row>
    <row r="349" spans="1:6">
      <c r="A349" s="15"/>
      <c r="B349" s="15"/>
      <c r="C349" s="20"/>
      <c r="D349" s="26"/>
      <c r="E349" s="27"/>
      <c r="F349" s="22"/>
    </row>
    <row r="350" spans="1:6" s="3" customFormat="1" ht="45">
      <c r="A350" s="15">
        <v>113</v>
      </c>
      <c r="B350" s="15" t="s">
        <v>1429</v>
      </c>
      <c r="C350" s="115" t="s">
        <v>1430</v>
      </c>
      <c r="D350" s="26" t="s">
        <v>1431</v>
      </c>
      <c r="E350" s="27">
        <v>1014</v>
      </c>
      <c r="F350" s="22" t="s">
        <v>1432</v>
      </c>
    </row>
    <row r="351" spans="1:6" s="3" customFormat="1">
      <c r="A351" s="39"/>
      <c r="B351" s="39"/>
      <c r="C351" s="11"/>
      <c r="D351" s="138"/>
      <c r="E351" s="139"/>
      <c r="F351" s="22"/>
    </row>
    <row r="352" spans="1:6" s="3" customFormat="1" ht="105">
      <c r="A352" s="15">
        <v>114</v>
      </c>
      <c r="B352" s="15" t="s">
        <v>1433</v>
      </c>
      <c r="C352" s="115" t="s">
        <v>1434</v>
      </c>
      <c r="D352" s="26" t="s">
        <v>91</v>
      </c>
      <c r="E352" s="27">
        <v>353</v>
      </c>
      <c r="F352" s="22" t="s">
        <v>1358</v>
      </c>
    </row>
    <row r="353" spans="1:6" s="3" customFormat="1">
      <c r="A353" s="39"/>
      <c r="B353" s="39"/>
      <c r="C353" s="115"/>
      <c r="D353" s="138"/>
      <c r="E353" s="139"/>
      <c r="F353" s="22"/>
    </row>
    <row r="354" spans="1:6" s="3" customFormat="1" ht="135">
      <c r="A354" s="15">
        <v>115</v>
      </c>
      <c r="B354" s="15" t="s">
        <v>1435</v>
      </c>
      <c r="C354" s="115" t="s">
        <v>1436</v>
      </c>
      <c r="D354" s="26" t="s">
        <v>20</v>
      </c>
      <c r="E354" s="27">
        <v>223</v>
      </c>
      <c r="F354" s="22" t="s">
        <v>1437</v>
      </c>
    </row>
    <row r="355" spans="1:6" s="3" customFormat="1">
      <c r="A355" s="15"/>
      <c r="B355" s="15"/>
      <c r="C355" s="115"/>
      <c r="D355" s="138"/>
      <c r="E355" s="139"/>
      <c r="F355" s="22"/>
    </row>
    <row r="356" spans="1:6" ht="57">
      <c r="A356" s="38">
        <v>116</v>
      </c>
      <c r="B356" s="39" t="s">
        <v>1438</v>
      </c>
      <c r="C356" s="40" t="s">
        <v>1439</v>
      </c>
      <c r="D356" s="27"/>
      <c r="E356" s="27"/>
      <c r="F356" s="22"/>
    </row>
    <row r="357" spans="1:6" ht="120">
      <c r="A357" s="38"/>
      <c r="B357" s="39"/>
      <c r="C357" s="115" t="s">
        <v>1440</v>
      </c>
      <c r="D357" s="26" t="s">
        <v>20</v>
      </c>
      <c r="E357" s="21">
        <v>1372</v>
      </c>
      <c r="F357" s="22" t="s">
        <v>1441</v>
      </c>
    </row>
    <row r="358" spans="1:6">
      <c r="A358" s="38"/>
      <c r="B358" s="39"/>
      <c r="C358" s="115"/>
      <c r="D358" s="26"/>
      <c r="E358" s="21"/>
      <c r="F358" s="22"/>
    </row>
    <row r="359" spans="1:6" s="3" customFormat="1" ht="120">
      <c r="A359" s="15">
        <v>117</v>
      </c>
      <c r="B359" s="15" t="s">
        <v>1442</v>
      </c>
      <c r="C359" s="115" t="s">
        <v>1443</v>
      </c>
      <c r="D359" s="26" t="s">
        <v>148</v>
      </c>
      <c r="E359" s="27">
        <v>590</v>
      </c>
      <c r="F359" s="22" t="s">
        <v>1444</v>
      </c>
    </row>
    <row r="360" spans="1:6" s="3" customFormat="1">
      <c r="A360" s="15"/>
      <c r="B360" s="38"/>
      <c r="C360" s="115"/>
      <c r="D360" s="138"/>
      <c r="E360" s="139"/>
      <c r="F360" s="22"/>
    </row>
    <row r="361" spans="1:6" s="3" customFormat="1" ht="225">
      <c r="A361" s="15">
        <v>118</v>
      </c>
      <c r="B361" s="143" t="s">
        <v>1445</v>
      </c>
      <c r="C361" s="115" t="s">
        <v>1446</v>
      </c>
      <c r="D361" s="26" t="s">
        <v>20</v>
      </c>
      <c r="E361" s="27">
        <v>2332</v>
      </c>
      <c r="F361" s="22" t="s">
        <v>1447</v>
      </c>
    </row>
    <row r="362" spans="1:6" s="3" customFormat="1">
      <c r="A362" s="15"/>
      <c r="B362" s="144"/>
      <c r="C362" s="115"/>
      <c r="D362" s="138"/>
      <c r="E362" s="138"/>
      <c r="F362" s="22"/>
    </row>
    <row r="363" spans="1:6" ht="225">
      <c r="A363" s="15">
        <v>119</v>
      </c>
      <c r="B363" s="15" t="s">
        <v>1448</v>
      </c>
      <c r="C363" s="115" t="s">
        <v>1449</v>
      </c>
      <c r="D363" s="26" t="s">
        <v>20</v>
      </c>
      <c r="E363" s="27">
        <v>4539</v>
      </c>
      <c r="F363" s="22" t="s">
        <v>1450</v>
      </c>
    </row>
    <row r="364" spans="1:6" s="3" customFormat="1">
      <c r="A364" s="15"/>
      <c r="B364" s="144"/>
      <c r="C364" s="115"/>
      <c r="D364" s="26"/>
      <c r="E364" s="27"/>
      <c r="F364" s="22"/>
    </row>
    <row r="365" spans="1:6" s="3" customFormat="1">
      <c r="A365" s="15"/>
      <c r="B365" s="15"/>
      <c r="C365" s="115"/>
      <c r="D365" s="26"/>
      <c r="E365" s="27"/>
      <c r="F365" s="22"/>
    </row>
    <row r="366" spans="1:6" ht="225">
      <c r="A366" s="15">
        <v>120</v>
      </c>
      <c r="B366" s="15" t="s">
        <v>1451</v>
      </c>
      <c r="C366" s="115" t="s">
        <v>1452</v>
      </c>
      <c r="D366" s="26" t="s">
        <v>131</v>
      </c>
      <c r="E366" s="27">
        <v>553</v>
      </c>
      <c r="F366" s="22" t="s">
        <v>1453</v>
      </c>
    </row>
    <row r="367" spans="1:6">
      <c r="A367" s="15"/>
      <c r="B367" s="15"/>
      <c r="C367" s="115"/>
      <c r="D367" s="26"/>
      <c r="E367" s="27"/>
      <c r="F367" s="22"/>
    </row>
    <row r="368" spans="1:6" s="3" customFormat="1" ht="225">
      <c r="A368" s="15">
        <v>121</v>
      </c>
      <c r="B368" s="15" t="s">
        <v>1454</v>
      </c>
      <c r="C368" s="115" t="s">
        <v>1455</v>
      </c>
      <c r="D368" s="26" t="s">
        <v>34</v>
      </c>
      <c r="E368" s="27">
        <v>12426</v>
      </c>
      <c r="F368" s="22" t="s">
        <v>1456</v>
      </c>
    </row>
    <row r="369" spans="1:6" s="3" customFormat="1">
      <c r="A369" s="15"/>
      <c r="B369" s="38"/>
      <c r="C369" s="115"/>
      <c r="D369" s="138"/>
      <c r="E369" s="138"/>
      <c r="F369" s="22"/>
    </row>
    <row r="370" spans="1:6" s="3" customFormat="1">
      <c r="A370" s="29"/>
      <c r="B370" s="54"/>
      <c r="C370" s="28"/>
      <c r="D370" s="26"/>
      <c r="E370" s="27"/>
      <c r="F370" s="22"/>
    </row>
    <row r="371" spans="1:6" s="3" customFormat="1" ht="90">
      <c r="A371" s="15">
        <v>122</v>
      </c>
      <c r="B371" s="15" t="s">
        <v>1457</v>
      </c>
      <c r="C371" s="115" t="s">
        <v>1458</v>
      </c>
      <c r="D371" s="26" t="s">
        <v>107</v>
      </c>
      <c r="E371" s="27">
        <v>140</v>
      </c>
      <c r="F371" s="22" t="s">
        <v>1459</v>
      </c>
    </row>
    <row r="372" spans="1:6" s="3" customFormat="1">
      <c r="A372" s="39"/>
      <c r="B372" s="39"/>
      <c r="C372" s="134"/>
      <c r="D372" s="138"/>
      <c r="E372" s="138"/>
      <c r="F372" s="22"/>
    </row>
    <row r="373" spans="1:6">
      <c r="A373" s="15"/>
      <c r="B373" s="15"/>
      <c r="C373" s="115"/>
      <c r="D373" s="26"/>
      <c r="E373" s="27"/>
      <c r="F373" s="22"/>
    </row>
    <row r="374" spans="1:6">
      <c r="A374" s="15"/>
      <c r="B374" s="15"/>
      <c r="C374" s="20"/>
      <c r="D374" s="26"/>
      <c r="E374" s="27"/>
      <c r="F374" s="22"/>
    </row>
    <row r="375" spans="1:6" ht="45">
      <c r="A375" s="145">
        <v>123</v>
      </c>
      <c r="B375" s="146" t="s">
        <v>1460</v>
      </c>
      <c r="C375" s="111" t="s">
        <v>1461</v>
      </c>
      <c r="D375" s="26" t="s">
        <v>91</v>
      </c>
      <c r="E375" s="27">
        <v>123</v>
      </c>
      <c r="F375" s="22" t="s">
        <v>1462</v>
      </c>
    </row>
    <row r="376" spans="1:6">
      <c r="A376" s="145"/>
      <c r="B376" s="146"/>
      <c r="C376" s="111"/>
      <c r="D376" s="26"/>
      <c r="E376" s="27"/>
      <c r="F376" s="22"/>
    </row>
    <row r="377" spans="1:6" ht="75">
      <c r="A377" s="145">
        <v>124</v>
      </c>
      <c r="B377" s="146" t="s">
        <v>1463</v>
      </c>
      <c r="C377" s="111" t="s">
        <v>1464</v>
      </c>
      <c r="D377" s="26"/>
      <c r="E377" s="27"/>
      <c r="F377" s="22"/>
    </row>
    <row r="378" spans="1:6" ht="30">
      <c r="A378" s="145"/>
      <c r="B378" s="146" t="s">
        <v>412</v>
      </c>
      <c r="C378" s="111" t="s">
        <v>1465</v>
      </c>
      <c r="D378" s="26" t="s">
        <v>91</v>
      </c>
      <c r="E378" s="27">
        <v>1316</v>
      </c>
      <c r="F378" s="22" t="s">
        <v>1466</v>
      </c>
    </row>
    <row r="379" spans="1:6">
      <c r="A379" s="91"/>
      <c r="B379" s="92"/>
      <c r="C379" s="93"/>
      <c r="D379" s="26"/>
      <c r="E379" s="27"/>
      <c r="F379" s="22"/>
    </row>
    <row r="380" spans="1:6" ht="150">
      <c r="A380" s="145">
        <v>125</v>
      </c>
      <c r="B380" s="48" t="s">
        <v>1467</v>
      </c>
      <c r="C380" s="147" t="s">
        <v>1468</v>
      </c>
      <c r="D380" s="26"/>
      <c r="E380" s="27"/>
      <c r="F380" s="22"/>
    </row>
    <row r="381" spans="1:6" ht="30">
      <c r="A381" s="145" t="s">
        <v>612</v>
      </c>
      <c r="B381" s="63" t="s">
        <v>987</v>
      </c>
      <c r="C381" s="147" t="s">
        <v>988</v>
      </c>
      <c r="D381" s="26" t="s">
        <v>91</v>
      </c>
      <c r="E381" s="27">
        <v>22714</v>
      </c>
      <c r="F381" s="22" t="s">
        <v>1469</v>
      </c>
    </row>
    <row r="382" spans="1:6" ht="30">
      <c r="A382" s="145" t="s">
        <v>615</v>
      </c>
      <c r="B382" s="63" t="s">
        <v>1470</v>
      </c>
      <c r="C382" s="147" t="s">
        <v>1471</v>
      </c>
      <c r="D382" s="26" t="s">
        <v>91</v>
      </c>
      <c r="E382" s="27">
        <v>26072</v>
      </c>
      <c r="F382" s="22" t="s">
        <v>1472</v>
      </c>
    </row>
    <row r="383" spans="1:6">
      <c r="A383" s="145"/>
      <c r="B383" s="63"/>
      <c r="C383" s="147"/>
      <c r="D383" s="26"/>
      <c r="E383" s="27"/>
      <c r="F383" s="22"/>
    </row>
    <row r="384" spans="1:6" ht="60">
      <c r="A384" s="145">
        <v>126</v>
      </c>
      <c r="B384" s="15" t="s">
        <v>1473</v>
      </c>
      <c r="C384" s="148" t="s">
        <v>1474</v>
      </c>
      <c r="D384" s="26"/>
      <c r="E384" s="27"/>
      <c r="F384" s="22"/>
    </row>
    <row r="385" spans="1:6">
      <c r="A385" s="145" t="s">
        <v>612</v>
      </c>
      <c r="B385" s="38" t="s">
        <v>1475</v>
      </c>
      <c r="C385" s="60" t="s">
        <v>1476</v>
      </c>
      <c r="D385" s="26" t="s">
        <v>131</v>
      </c>
      <c r="E385" s="27">
        <v>678</v>
      </c>
      <c r="F385" s="22" t="s">
        <v>1477</v>
      </c>
    </row>
    <row r="386" spans="1:6">
      <c r="A386" s="145" t="s">
        <v>615</v>
      </c>
      <c r="B386" s="38" t="s">
        <v>1478</v>
      </c>
      <c r="C386" s="60" t="s">
        <v>1479</v>
      </c>
      <c r="D386" s="26" t="s">
        <v>131</v>
      </c>
      <c r="E386" s="27">
        <v>441</v>
      </c>
      <c r="F386" s="22" t="s">
        <v>1480</v>
      </c>
    </row>
    <row r="387" spans="1:6">
      <c r="A387" s="145"/>
      <c r="B387" s="38"/>
      <c r="C387" s="147"/>
      <c r="D387" s="26"/>
      <c r="E387" s="27"/>
      <c r="F387" s="22"/>
    </row>
    <row r="388" spans="1:6" ht="60">
      <c r="A388" s="145">
        <v>127</v>
      </c>
      <c r="B388" s="15" t="s">
        <v>1481</v>
      </c>
      <c r="C388" s="149" t="s">
        <v>1482</v>
      </c>
      <c r="D388" s="26"/>
      <c r="E388" s="27"/>
      <c r="F388" s="22"/>
    </row>
    <row r="389" spans="1:6">
      <c r="A389" s="145" t="s">
        <v>612</v>
      </c>
      <c r="B389" s="145" t="s">
        <v>1483</v>
      </c>
      <c r="C389" s="60" t="s">
        <v>1484</v>
      </c>
      <c r="D389" s="26" t="s">
        <v>131</v>
      </c>
      <c r="E389" s="27">
        <v>55</v>
      </c>
      <c r="F389" s="22" t="s">
        <v>1485</v>
      </c>
    </row>
    <row r="390" spans="1:6">
      <c r="A390" s="145" t="s">
        <v>615</v>
      </c>
      <c r="B390" s="145" t="s">
        <v>1486</v>
      </c>
      <c r="C390" s="60" t="s">
        <v>1487</v>
      </c>
      <c r="D390" s="26" t="s">
        <v>131</v>
      </c>
      <c r="E390" s="27">
        <v>118</v>
      </c>
      <c r="F390" s="22" t="s">
        <v>1488</v>
      </c>
    </row>
    <row r="391" spans="1:6">
      <c r="A391" s="145"/>
      <c r="B391" s="145"/>
      <c r="C391" s="150"/>
      <c r="D391" s="26"/>
      <c r="E391" s="27"/>
      <c r="F391" s="22"/>
    </row>
    <row r="392" spans="1:6" ht="45">
      <c r="A392" s="145">
        <v>128</v>
      </c>
      <c r="B392" s="151" t="s">
        <v>1489</v>
      </c>
      <c r="C392" s="152" t="s">
        <v>1490</v>
      </c>
      <c r="D392" s="26"/>
      <c r="E392" s="27"/>
      <c r="F392" s="22"/>
    </row>
    <row r="393" spans="1:6">
      <c r="A393" s="145"/>
      <c r="B393" s="151" t="s">
        <v>1491</v>
      </c>
      <c r="C393" s="60" t="s">
        <v>1479</v>
      </c>
      <c r="D393" s="26" t="s">
        <v>91</v>
      </c>
      <c r="E393" s="27">
        <v>1058</v>
      </c>
      <c r="F393" s="22" t="s">
        <v>1492</v>
      </c>
    </row>
    <row r="394" spans="1:6">
      <c r="A394" s="153"/>
      <c r="B394" s="110"/>
      <c r="C394" s="154"/>
      <c r="D394" s="26"/>
      <c r="E394" s="27"/>
      <c r="F394" s="22"/>
    </row>
    <row r="395" spans="1:6" ht="225">
      <c r="A395" s="153">
        <v>129</v>
      </c>
      <c r="B395" s="155" t="s">
        <v>1493</v>
      </c>
      <c r="C395" s="111" t="s">
        <v>1494</v>
      </c>
      <c r="D395" s="26" t="s">
        <v>91</v>
      </c>
      <c r="E395" s="27">
        <v>4030</v>
      </c>
      <c r="F395" s="22" t="s">
        <v>1495</v>
      </c>
    </row>
    <row r="396" spans="1:6">
      <c r="A396" s="153"/>
      <c r="B396" s="110"/>
      <c r="C396" s="111"/>
      <c r="D396" s="26"/>
      <c r="E396" s="27"/>
      <c r="F396" s="22"/>
    </row>
    <row r="397" spans="1:6" ht="105">
      <c r="A397" s="153">
        <v>130</v>
      </c>
      <c r="B397" s="110" t="s">
        <v>1496</v>
      </c>
      <c r="C397" s="111" t="s">
        <v>1497</v>
      </c>
      <c r="D397" s="26"/>
      <c r="E397" s="27"/>
      <c r="F397" s="22"/>
    </row>
    <row r="398" spans="1:6">
      <c r="A398" s="153"/>
      <c r="B398" s="110" t="s">
        <v>1498</v>
      </c>
      <c r="C398" s="111" t="s">
        <v>1499</v>
      </c>
      <c r="D398" s="26" t="s">
        <v>131</v>
      </c>
      <c r="E398" s="27">
        <v>90</v>
      </c>
      <c r="F398" s="22" t="s">
        <v>1500</v>
      </c>
    </row>
    <row r="399" spans="1:6">
      <c r="A399" s="153"/>
      <c r="B399" s="63"/>
      <c r="C399" s="80"/>
      <c r="D399" s="26"/>
      <c r="E399" s="27"/>
      <c r="F399" s="22"/>
    </row>
    <row r="400" spans="1:6" ht="45">
      <c r="A400" s="153">
        <v>131</v>
      </c>
      <c r="B400" s="48" t="s">
        <v>1501</v>
      </c>
      <c r="C400" s="156" t="s">
        <v>1502</v>
      </c>
      <c r="D400" s="26"/>
      <c r="E400" s="27"/>
      <c r="F400" s="22"/>
    </row>
    <row r="401" spans="1:6" ht="30">
      <c r="A401" s="153"/>
      <c r="B401" s="63" t="s">
        <v>1503</v>
      </c>
      <c r="C401" s="80" t="s">
        <v>1479</v>
      </c>
      <c r="D401" s="26" t="s">
        <v>91</v>
      </c>
      <c r="E401" s="27">
        <v>1246</v>
      </c>
      <c r="F401" s="22" t="s">
        <v>1504</v>
      </c>
    </row>
    <row r="402" spans="1:6">
      <c r="A402" s="153"/>
      <c r="B402" s="63"/>
      <c r="C402" s="80"/>
      <c r="D402" s="26"/>
      <c r="E402" s="27"/>
      <c r="F402" s="22"/>
    </row>
    <row r="403" spans="1:6">
      <c r="A403" s="108"/>
      <c r="B403" s="44"/>
      <c r="C403" s="47"/>
      <c r="D403" s="55"/>
      <c r="E403" s="56"/>
      <c r="F403" s="22"/>
    </row>
  </sheetData>
  <mergeCells count="1">
    <mergeCell ref="A1:F1"/>
  </mergeCells>
  <pageMargins left="0.70866141732283505" right="0.27559055118110198" top="0.55000000000000004" bottom="0.18" header="0.33" footer="0.17"/>
  <pageSetup paperSize="9" scale="7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Schedule of Items</vt:lpstr>
      <vt:lpstr>Amount Put to Tender</vt:lpstr>
      <vt:lpstr>schedule of item (3)</vt:lpstr>
      <vt:lpstr>Electric</vt:lpstr>
      <vt:lpstr>Civil make </vt:lpstr>
      <vt:lpstr>Elect. make </vt:lpstr>
      <vt:lpstr>Amount Put to Tender (2)</vt:lpstr>
      <vt:lpstr>schedule of item (2)</vt:lpstr>
      <vt:lpstr>'Amount Put to Tender'!Print_Area</vt:lpstr>
      <vt:lpstr>'Amount Put to Tender (2)'!Print_Area</vt:lpstr>
      <vt:lpstr>'schedule of item (2)'!Print_Area</vt:lpstr>
      <vt:lpstr>'schedule of item (3)'!Print_Area</vt:lpstr>
      <vt:lpstr>'Schedule of Items'!Print_Area</vt:lpstr>
      <vt:lpstr>'schedule of item (2)'!Print_Titles</vt:lpstr>
      <vt:lpstr>'schedule of item (3)'!Print_Titles</vt:lpstr>
      <vt:lpstr>'Schedule of Items'!Print_Titles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CGHB</cp:lastModifiedBy>
  <cp:lastPrinted>2026-02-19T05:47:28Z</cp:lastPrinted>
  <dcterms:created xsi:type="dcterms:W3CDTF">2013-11-10T09:52:00Z</dcterms:created>
  <dcterms:modified xsi:type="dcterms:W3CDTF">2026-02-19T05:47:38Z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23F22D6D010642E48C936DC4690F6B32_12</vt:lpwstr>
  </property>
  <property fmtid="{D5CDD505-2E9C-101B-9397-08002B2CF9AE}" pid="3" name="KSOProductBuildVer">
    <vt:lpwstr>1033-12.2.0.23155</vt:lpwstr>
  </property>
</Properties>
</file>